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5681DB1A-6B4A-4992-9ECB-D6DCE3651061}" xr6:coauthVersionLast="47" xr6:coauthVersionMax="47" xr10:uidLastSave="{00000000-0000-0000-0000-000000000000}"/>
  <bookViews>
    <workbookView xWindow="-110" yWindow="-110" windowWidth="19420" windowHeight="10420" firstSheet="3" activeTab="5"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rPr>
          <t>Ô chỉ tiêu có định dạng số. Đơn vị tính x 1 (hoặc %)</t>
        </r>
      </text>
    </comment>
    <comment ref="E2" authorId="0" shapeId="0" xr:uid="{00000000-0006-0000-0100-000002000000}">
      <text>
        <r>
          <rPr>
            <sz val="10"/>
            <rFont val="Arial"/>
          </rPr>
          <t>Ô chỉ tiêu có định dạng số. Đơn vị tính x 1 (hoặc %)</t>
        </r>
      </text>
    </comment>
    <comment ref="F2" authorId="0" shapeId="0" xr:uid="{00000000-0006-0000-0100-000003000000}">
      <text>
        <r>
          <rPr>
            <sz val="10"/>
            <rFont val="Arial"/>
          </rPr>
          <t>Ô chỉ tiêu có định dạng số. Đơn vị tính x 1 (hoặc %)</t>
        </r>
      </text>
    </comment>
    <comment ref="D3" authorId="0" shapeId="0" xr:uid="{00000000-0006-0000-0100-000004000000}">
      <text>
        <r>
          <rPr>
            <sz val="10"/>
            <rFont val="Arial"/>
          </rPr>
          <t>Ô chỉ tiêu có định dạng số. Đơn vị tính x 1 (hoặc %)</t>
        </r>
      </text>
    </comment>
    <comment ref="E3" authorId="0" shapeId="0" xr:uid="{00000000-0006-0000-0100-000005000000}">
      <text>
        <r>
          <rPr>
            <sz val="10"/>
            <rFont val="Arial"/>
          </rPr>
          <t>Ô chỉ tiêu có định dạng số. Đơn vị tính x 1 (hoặc %)</t>
        </r>
      </text>
    </comment>
    <comment ref="F3" authorId="0" shapeId="0" xr:uid="{00000000-0006-0000-0100-000006000000}">
      <text>
        <r>
          <rPr>
            <sz val="10"/>
            <rFont val="Arial"/>
          </rPr>
          <t>Ô chỉ tiêu có định dạng số. Đơn vị tính x 1 (hoặc %)</t>
        </r>
      </text>
    </comment>
    <comment ref="D4" authorId="0" shapeId="0" xr:uid="{00000000-0006-0000-0100-000007000000}">
      <text>
        <r>
          <rPr>
            <sz val="10"/>
            <rFont val="Arial"/>
          </rPr>
          <t>Ô chỉ tiêu có định dạng số. Đơn vị tính x 1 (hoặc %)</t>
        </r>
      </text>
    </comment>
    <comment ref="E4" authorId="0" shapeId="0" xr:uid="{00000000-0006-0000-0100-000008000000}">
      <text>
        <r>
          <rPr>
            <sz val="10"/>
            <rFont val="Arial"/>
          </rPr>
          <t>Ô chỉ tiêu có định dạng số. Đơn vị tính x 1 (hoặc %)</t>
        </r>
      </text>
    </comment>
    <comment ref="F4" authorId="0" shapeId="0" xr:uid="{00000000-0006-0000-0100-000009000000}">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00000000-0006-0000-0100-00000D000000}">
      <text>
        <r>
          <rPr>
            <sz val="10"/>
            <rFont val="Arial"/>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00000000-0006-0000-0100-000013000000}">
      <text>
        <r>
          <rPr>
            <sz val="10"/>
            <rFont val="Arial"/>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rPr>
          <t>Ô chỉ tiêu có định dạng số. Đơn vị tính x 1 (hoặc %)</t>
        </r>
      </text>
    </comment>
    <comment ref="E11" authorId="0" shapeId="0" xr:uid="{00000000-0006-0000-0100-00001D000000}">
      <text>
        <r>
          <rPr>
            <sz val="10"/>
            <rFont val="Arial"/>
          </rPr>
          <t>Ô chỉ tiêu có định dạng số. Đơn vị tính x 1 (hoặc %)</t>
        </r>
      </text>
    </comment>
    <comment ref="F11" authorId="0" shapeId="0" xr:uid="{00000000-0006-0000-0100-00001E000000}">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00000000-0006-0000-0100-000022000000}">
      <text>
        <r>
          <rPr>
            <sz val="10"/>
            <rFont val="Arial"/>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rPr>
          <t>Ô chỉ tiêu có định dạng số. Đơn vị tính x 1 (hoặc %)</t>
        </r>
      </text>
    </comment>
    <comment ref="E16" authorId="0" shapeId="0" xr:uid="{00000000-0006-0000-0100-00002C000000}">
      <text>
        <r>
          <rPr>
            <sz val="10"/>
            <rFont val="Arial"/>
          </rPr>
          <t>Ô chỉ tiêu có định dạng số. Đơn vị tính x 1 (hoặc %)</t>
        </r>
      </text>
    </comment>
    <comment ref="F16" authorId="0" shapeId="0" xr:uid="{00000000-0006-0000-0100-00002D000000}">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rPr>
          <t>Ô chỉ tiêu có định dạng số. Đơn vị tính x 1 (hoặc %)</t>
        </r>
      </text>
    </comment>
    <comment ref="E19" authorId="0" shapeId="0" xr:uid="{00000000-0006-0000-0100-000035000000}">
      <text>
        <r>
          <rPr>
            <sz val="10"/>
            <rFont val="Arial"/>
          </rPr>
          <t>Ô chỉ tiêu có định dạng số. Đơn vị tính x 1 (hoặc %)</t>
        </r>
      </text>
    </comment>
    <comment ref="F19" authorId="0" shapeId="0" xr:uid="{00000000-0006-0000-0100-000036000000}">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00000000-0006-0000-0100-00003A000000}">
      <text>
        <r>
          <rPr>
            <sz val="10"/>
            <rFont val="Arial"/>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rPr>
          <t>Ô chỉ tiêu có định dạng số. Đơn vị tính x 1 (hoặc %)</t>
        </r>
      </text>
    </comment>
    <comment ref="E24" authorId="0" shapeId="0" xr:uid="{00000000-0006-0000-0100-000044000000}">
      <text>
        <r>
          <rPr>
            <sz val="10"/>
            <rFont val="Arial"/>
          </rPr>
          <t>Ô chỉ tiêu có định dạng số. Đơn vị tính x 1 (hoặc %)</t>
        </r>
      </text>
    </comment>
    <comment ref="F24" authorId="0" shapeId="0" xr:uid="{00000000-0006-0000-0100-000045000000}">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rPr>
          <t>Ô chỉ tiêu có định dạng số. Đơn vị tính x 1 (hoặc %)</t>
        </r>
      </text>
    </comment>
    <comment ref="E27" authorId="0" shapeId="0" xr:uid="{00000000-0006-0000-0100-00004D000000}">
      <text>
        <r>
          <rPr>
            <sz val="10"/>
            <rFont val="Arial"/>
          </rPr>
          <t>Ô chỉ tiêu có định dạng số. Đơn vị tính x 1 (hoặc %)</t>
        </r>
      </text>
    </comment>
    <comment ref="F27" authorId="0" shapeId="0" xr:uid="{00000000-0006-0000-0100-00004E000000}">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rPr>
          <t>Ô chỉ tiêu có định dạng số. Đơn vị tính x 1 (hoặc %)</t>
        </r>
      </text>
    </comment>
    <comment ref="E30" authorId="0" shapeId="0" xr:uid="{00000000-0006-0000-0100-000056000000}">
      <text>
        <r>
          <rPr>
            <sz val="10"/>
            <rFont val="Arial"/>
          </rPr>
          <t>Ô chỉ tiêu có định dạng số. Đơn vị tính x 1 (hoặc %)</t>
        </r>
      </text>
    </comment>
    <comment ref="F30" authorId="0" shapeId="0" xr:uid="{00000000-0006-0000-0100-000057000000}">
      <text>
        <r>
          <rPr>
            <sz val="10"/>
            <rFont val="Arial"/>
          </rPr>
          <t>Ô chỉ tiêu có định dạng số. Đơn vị tính x 1 (hoặc %)</t>
        </r>
      </text>
    </comment>
    <comment ref="D31" authorId="0" shapeId="0" xr:uid="{00000000-0006-0000-0100-000058000000}">
      <text>
        <r>
          <rPr>
            <sz val="10"/>
            <rFont val="Arial"/>
          </rPr>
          <t>Ô chỉ tiêu có định dạng số. Đơn vị tính x 1 (hoặc %)</t>
        </r>
      </text>
    </comment>
    <comment ref="E31" authorId="0" shapeId="0" xr:uid="{00000000-0006-0000-0100-000059000000}">
      <text>
        <r>
          <rPr>
            <sz val="10"/>
            <rFont val="Arial"/>
          </rPr>
          <t>Ô chỉ tiêu có định dạng số. Đơn vị tính x 1 (hoặc %)</t>
        </r>
      </text>
    </comment>
    <comment ref="F31" authorId="0" shapeId="0" xr:uid="{00000000-0006-0000-0100-00005A000000}">
      <text>
        <r>
          <rPr>
            <sz val="10"/>
            <rFont val="Arial"/>
          </rPr>
          <t>Ô chỉ tiêu có định dạng số. Đơn vị tính x 1 (hoặc %)</t>
        </r>
      </text>
    </comment>
    <comment ref="D32" authorId="0" shapeId="0" xr:uid="{00000000-0006-0000-0100-00005B000000}">
      <text>
        <r>
          <rPr>
            <sz val="10"/>
            <rFont val="Arial"/>
          </rPr>
          <t>Ô chỉ tiêu có định dạng số. Đơn vị tính x 1 (hoặc %)</t>
        </r>
      </text>
    </comment>
    <comment ref="E32" authorId="0" shapeId="0" xr:uid="{00000000-0006-0000-0100-00005C000000}">
      <text>
        <r>
          <rPr>
            <sz val="10"/>
            <rFont val="Arial"/>
          </rPr>
          <t>Ô chỉ tiêu có định dạng số. Đơn vị tính x 1 (hoặc %)</t>
        </r>
      </text>
    </comment>
    <comment ref="F32" authorId="0" shapeId="0" xr:uid="{00000000-0006-0000-0100-00005D000000}">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00000000-0006-0000-01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rPr>
          <t>Ô chỉ tiêu có định dạng số. Đơn vị tính x 1 (hoặc %)</t>
        </r>
      </text>
    </comment>
    <comment ref="E37" authorId="0" shapeId="0" xr:uid="{00000000-0006-0000-0100-00006B000000}">
      <text>
        <r>
          <rPr>
            <sz val="10"/>
            <rFont val="Arial"/>
          </rPr>
          <t>Ô chỉ tiêu có định dạng số. Đơn vị tính x 1 (hoặc %)</t>
        </r>
      </text>
    </comment>
    <comment ref="F37" authorId="0" shapeId="0" xr:uid="{00000000-0006-0000-0100-00006C000000}">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rPr>
          <t>Ô chỉ tiêu có định dạng số. Đơn vị tính x 1 (hoặc %)</t>
        </r>
      </text>
    </comment>
    <comment ref="E40" authorId="0" shapeId="0" xr:uid="{00000000-0006-0000-0100-000074000000}">
      <text>
        <r>
          <rPr>
            <sz val="10"/>
            <rFont val="Arial"/>
          </rPr>
          <t>Ô chỉ tiêu có định dạng số. Đơn vị tính x 1 (hoặc %)</t>
        </r>
      </text>
    </comment>
    <comment ref="F40" authorId="0" shapeId="0" xr:uid="{00000000-0006-0000-0100-000075000000}">
      <text>
        <r>
          <rPr>
            <sz val="10"/>
            <rFont val="Arial"/>
          </rPr>
          <t>Ô chỉ tiêu có định dạng số. Đơn vị tính x 1 (hoặc %)</t>
        </r>
      </text>
    </comment>
    <comment ref="D41" authorId="0" shapeId="0" xr:uid="{00000000-0006-0000-0100-000076000000}">
      <text>
        <r>
          <rPr>
            <sz val="10"/>
            <rFont val="Arial"/>
          </rPr>
          <t>Ô chỉ tiêu có định dạng số. Đơn vị tính x 1 (hoặc %)</t>
        </r>
      </text>
    </comment>
    <comment ref="E41" authorId="0" shapeId="0" xr:uid="{00000000-0006-0000-0100-000077000000}">
      <text>
        <r>
          <rPr>
            <sz val="10"/>
            <rFont val="Arial"/>
          </rPr>
          <t>Ô chỉ tiêu có định dạng số. Đơn vị tính x 1 (hoặc %)</t>
        </r>
      </text>
    </comment>
    <comment ref="F41" authorId="0" shapeId="0" xr:uid="{00000000-0006-0000-0100-000078000000}">
      <text>
        <r>
          <rPr>
            <sz val="10"/>
            <rFont val="Arial"/>
          </rPr>
          <t>Ô chỉ tiêu có định dạng số. Đơn vị tính x 1 (hoặc %)</t>
        </r>
      </text>
    </comment>
    <comment ref="D42" authorId="0" shapeId="0" xr:uid="{00000000-0006-0000-0100-000079000000}">
      <text>
        <r>
          <rPr>
            <sz val="10"/>
            <rFont val="Arial"/>
          </rPr>
          <t>Ô chỉ tiêu có định dạng số. Đơn vị tính x 1 (hoặc %)</t>
        </r>
      </text>
    </comment>
    <comment ref="E42" authorId="0" shapeId="0" xr:uid="{00000000-0006-0000-0100-00007A000000}">
      <text>
        <r>
          <rPr>
            <sz val="10"/>
            <rFont val="Arial"/>
          </rPr>
          <t>Ô chỉ tiêu có định dạng số. Đơn vị tính x 1 (hoặc %)</t>
        </r>
      </text>
    </comment>
    <comment ref="F42" authorId="0" shapeId="0" xr:uid="{00000000-0006-0000-0100-00007B000000}">
      <text>
        <r>
          <rPr>
            <sz val="10"/>
            <rFont val="Arial"/>
          </rPr>
          <t>Ô chỉ tiêu có định dạng số. Đơn vị tính x 1 (hoặc %)</t>
        </r>
      </text>
    </comment>
    <comment ref="D43" authorId="0" shapeId="0" xr:uid="{00000000-0006-0000-0100-00007C000000}">
      <text>
        <r>
          <rPr>
            <sz val="10"/>
            <rFont val="Arial"/>
          </rPr>
          <t>Ô chỉ tiêu có định dạng số. Đơn vị tính x 1 (hoặc %)</t>
        </r>
      </text>
    </comment>
    <comment ref="E43" authorId="0" shapeId="0" xr:uid="{00000000-0006-0000-0100-00007D000000}">
      <text>
        <r>
          <rPr>
            <sz val="10"/>
            <rFont val="Arial"/>
          </rPr>
          <t>Ô chỉ tiêu có định dạng số. Đơn vị tính x 1 (hoặc %)</t>
        </r>
      </text>
    </comment>
    <comment ref="F43" authorId="0" shapeId="0" xr:uid="{00000000-0006-0000-0100-00007E000000}">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rPr>
          <t>Ô chỉ tiêu có định dạng số. Đơn vị tính x 1 (hoặc %)</t>
        </r>
      </text>
    </comment>
    <comment ref="E2" authorId="0" shapeId="0" xr:uid="{00000000-0006-0000-0200-000002000000}">
      <text>
        <r>
          <rPr>
            <sz val="10"/>
            <rFont val="Arial"/>
          </rPr>
          <t>Ô chỉ tiêu có định dạng số. Đơn vị tính x 1 (hoặc %)</t>
        </r>
      </text>
    </comment>
    <comment ref="F2" authorId="0" shapeId="0" xr:uid="{00000000-0006-0000-0200-000003000000}">
      <text>
        <r>
          <rPr>
            <sz val="10"/>
            <rFont val="Arial"/>
          </rPr>
          <t>Ô chỉ tiêu có định dạng số. Đơn vị tính x 1 (hoặc %)</t>
        </r>
      </text>
    </comment>
    <comment ref="D3" authorId="0" shapeId="0" xr:uid="{00000000-0006-0000-0200-000004000000}">
      <text>
        <r>
          <rPr>
            <sz val="10"/>
            <rFont val="Arial"/>
          </rPr>
          <t>Ô chỉ tiêu có định dạng số. Đơn vị tính x 1 (hoặc %)</t>
        </r>
      </text>
    </comment>
    <comment ref="E3" authorId="0" shapeId="0" xr:uid="{00000000-0006-0000-0200-000005000000}">
      <text>
        <r>
          <rPr>
            <sz val="10"/>
            <rFont val="Arial"/>
          </rPr>
          <t>Ô chỉ tiêu có định dạng số. Đơn vị tính x 1 (hoặc %)</t>
        </r>
      </text>
    </comment>
    <comment ref="F3" authorId="0" shapeId="0" xr:uid="{00000000-0006-0000-0200-000006000000}">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00000000-0006-0000-0200-00000A000000}">
      <text>
        <r>
          <rPr>
            <sz val="10"/>
            <rFont val="Arial"/>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00000000-0006-0000-0200-000010000000}">
      <text>
        <r>
          <rPr>
            <sz val="10"/>
            <rFont val="Arial"/>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00000000-0006-0000-0200-000016000000}">
      <text>
        <r>
          <rPr>
            <sz val="10"/>
            <rFont val="Arial"/>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00000000-0006-0000-02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rPr>
          <t>Ô chỉ tiêu có định dạng số. Đơn vị tính x 1 (hoặc %)</t>
        </r>
      </text>
    </comment>
    <comment ref="E12" authorId="0" shapeId="0" xr:uid="{00000000-0006-0000-0200-000020000000}">
      <text>
        <r>
          <rPr>
            <sz val="10"/>
            <rFont val="Arial"/>
          </rPr>
          <t>Ô chỉ tiêu có định dạng số. Đơn vị tính x 1 (hoặc %)</t>
        </r>
      </text>
    </comment>
    <comment ref="F12" authorId="0" shapeId="0" xr:uid="{00000000-0006-0000-0200-000021000000}">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00000000-0006-0000-0200-000025000000}">
      <text>
        <r>
          <rPr>
            <sz val="10"/>
            <rFont val="Arial"/>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rPr>
          <t>Ô chỉ tiêu có định dạng số. Đơn vị tính x 1 (hoặc %)</t>
        </r>
      </text>
    </comment>
    <comment ref="E17" authorId="0" shapeId="0" xr:uid="{00000000-0006-0000-0200-00002F000000}">
      <text>
        <r>
          <rPr>
            <sz val="10"/>
            <rFont val="Arial"/>
          </rPr>
          <t>Ô chỉ tiêu có định dạng số. Đơn vị tính x 1 (hoặc %)</t>
        </r>
      </text>
    </comment>
    <comment ref="F17" authorId="0" shapeId="0" xr:uid="{00000000-0006-0000-0200-000030000000}">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rPr>
          <t>Ô chỉ tiêu có định dạng số. Đơn vị tính x 1 (hoặc %)</t>
        </r>
      </text>
    </comment>
    <comment ref="E20" authorId="0" shapeId="0" xr:uid="{00000000-0006-0000-0200-000038000000}">
      <text>
        <r>
          <rPr>
            <sz val="10"/>
            <rFont val="Arial"/>
          </rPr>
          <t>Ô chỉ tiêu có định dạng số. Đơn vị tính x 1 (hoặc %)</t>
        </r>
      </text>
    </comment>
    <comment ref="F20" authorId="0" shapeId="0" xr:uid="{00000000-0006-0000-0200-000039000000}">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00000000-0006-0000-0200-00003D000000}">
      <text>
        <r>
          <rPr>
            <sz val="10"/>
            <rFont val="Arial"/>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00000000-0006-0000-0200-000043000000}">
      <text>
        <r>
          <rPr>
            <sz val="10"/>
            <rFont val="Arial"/>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00000000-0006-0000-02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rPr>
          <t>Ô chỉ tiêu có định dạng số. Đơn vị tính x 1 (hoặc %)</t>
        </r>
      </text>
    </comment>
    <comment ref="E29" authorId="0" shapeId="0" xr:uid="{00000000-0006-0000-0200-000053000000}">
      <text>
        <r>
          <rPr>
            <sz val="10"/>
            <rFont val="Arial"/>
          </rPr>
          <t>Ô chỉ tiêu có định dạng số. Đơn vị tính x 1 (hoặc %)</t>
        </r>
      </text>
    </comment>
    <comment ref="F29" authorId="0" shapeId="0" xr:uid="{00000000-0006-0000-0200-000054000000}">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rPr>
          <t>Ô chỉ tiêu có định dạng số. Đơn vị tính x 1 (hoặc %)</t>
        </r>
      </text>
    </comment>
    <comment ref="E32" authorId="0" shapeId="0" xr:uid="{00000000-0006-0000-0200-00005C000000}">
      <text>
        <r>
          <rPr>
            <sz val="10"/>
            <rFont val="Arial"/>
          </rPr>
          <t>Ô chỉ tiêu có định dạng số. Đơn vị tính x 1 (hoặc %)</t>
        </r>
      </text>
    </comment>
    <comment ref="F32" authorId="0" shapeId="0" xr:uid="{00000000-0006-0000-0200-00005D00000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rPr>
          <t>Ô chỉ tiêu có định dạng số. Đơn vị tính x 1 (hoặc %)</t>
        </r>
      </text>
    </comment>
    <comment ref="E35" authorId="0" shapeId="0" xr:uid="{00000000-0006-0000-0200-000065000000}">
      <text>
        <r>
          <rPr>
            <sz val="10"/>
            <rFont val="Arial"/>
          </rPr>
          <t>Ô chỉ tiêu có định dạng số. Đơn vị tính x 1 (hoặc %)</t>
        </r>
      </text>
    </comment>
    <comment ref="F35" authorId="0" shapeId="0" xr:uid="{00000000-0006-0000-0200-000066000000}">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rPr>
          <t>Ô chỉ tiêu có định dạng số. Đơn vị tính x 1 (hoặc %)</t>
        </r>
      </text>
    </comment>
    <comment ref="E38" authorId="0" shapeId="0" xr:uid="{00000000-0006-0000-0200-00006E000000}">
      <text>
        <r>
          <rPr>
            <sz val="10"/>
            <rFont val="Arial"/>
          </rPr>
          <t>Ô chỉ tiêu có định dạng số. Đơn vị tính x 1 (hoặc %)</t>
        </r>
      </text>
    </comment>
    <comment ref="F38" authorId="0" shapeId="0" xr:uid="{00000000-0006-0000-0200-00006F000000}">
      <text>
        <r>
          <rPr>
            <sz val="10"/>
            <rFont val="Arial"/>
          </rPr>
          <t>Ô chỉ tiêu có định dạng số. Đơn vị tính x 1 (hoặc %)</t>
        </r>
      </text>
    </comment>
    <comment ref="D39" authorId="0" shapeId="0" xr:uid="{00000000-0006-0000-0200-000070000000}">
      <text>
        <r>
          <rPr>
            <sz val="10"/>
            <rFont val="Arial"/>
          </rPr>
          <t>Ô chỉ tiêu có định dạng số. Đơn vị tính x 1 (hoặc %)</t>
        </r>
      </text>
    </comment>
    <comment ref="E39" authorId="0" shapeId="0" xr:uid="{00000000-0006-0000-0200-000071000000}">
      <text>
        <r>
          <rPr>
            <sz val="10"/>
            <rFont val="Arial"/>
          </rPr>
          <t>Ô chỉ tiêu có định dạng số. Đơn vị tính x 1 (hoặc %)</t>
        </r>
      </text>
    </comment>
    <comment ref="F39" authorId="0" shapeId="0" xr:uid="{00000000-0006-0000-0200-000072000000}">
      <text>
        <r>
          <rPr>
            <sz val="10"/>
            <rFont val="Arial"/>
          </rPr>
          <t>Ô chỉ tiêu có định dạng số. Đơn vị tính x 1 (hoặc %)</t>
        </r>
      </text>
    </comment>
    <comment ref="D40" authorId="0" shapeId="0" xr:uid="{00000000-0006-0000-0200-000073000000}">
      <text>
        <r>
          <rPr>
            <sz val="10"/>
            <rFont val="Arial"/>
          </rPr>
          <t>Ô chỉ tiêu có định dạng số. Đơn vị tính x 1 (hoặc %)</t>
        </r>
      </text>
    </comment>
    <comment ref="E40" authorId="0" shapeId="0" xr:uid="{00000000-0006-0000-0200-000074000000}">
      <text>
        <r>
          <rPr>
            <sz val="10"/>
            <rFont val="Arial"/>
          </rPr>
          <t>Ô chỉ tiêu có định dạng số. Đơn vị tính x 1 (hoặc %)</t>
        </r>
      </text>
    </comment>
    <comment ref="F40" authorId="0" shapeId="0" xr:uid="{00000000-0006-0000-0200-000075000000}">
      <text>
        <r>
          <rPr>
            <sz val="10"/>
            <rFont val="Arial"/>
          </rPr>
          <t>Ô chỉ tiêu có định dạng số. Đơn vị tính x 1 (hoặc %)</t>
        </r>
      </text>
    </comment>
    <comment ref="D41" authorId="0" shapeId="0" xr:uid="{00000000-0006-0000-0200-000076000000}">
      <text>
        <r>
          <rPr>
            <sz val="10"/>
            <rFont val="Arial"/>
          </rPr>
          <t>Ô chỉ tiêu có định dạng số. Đơn vị tính x 1 (hoặc %)</t>
        </r>
      </text>
    </comment>
    <comment ref="E41" authorId="0" shapeId="0" xr:uid="{00000000-0006-0000-0200-000077000000}">
      <text>
        <r>
          <rPr>
            <sz val="10"/>
            <rFont val="Arial"/>
          </rPr>
          <t>Ô chỉ tiêu có định dạng số. Đơn vị tính x 1 (hoặc %)</t>
        </r>
      </text>
    </comment>
    <comment ref="F41" authorId="0" shapeId="0" xr:uid="{00000000-0006-0000-0200-000078000000}">
      <text>
        <r>
          <rPr>
            <sz val="10"/>
            <rFont val="Arial"/>
          </rPr>
          <t>Ô chỉ tiêu có định dạng số. Đơn vị tính x 1 (hoặc %)</t>
        </r>
      </text>
    </comment>
    <comment ref="D42" authorId="0" shapeId="0" xr:uid="{00000000-0006-0000-0200-000079000000}">
      <text>
        <r>
          <rPr>
            <sz val="10"/>
            <rFont val="Arial"/>
          </rPr>
          <t>Ô chỉ tiêu có định dạng số. Đơn vị tính x 1 (hoặc %)</t>
        </r>
      </text>
    </comment>
    <comment ref="E42" authorId="0" shapeId="0" xr:uid="{00000000-0006-0000-0200-00007A000000}">
      <text>
        <r>
          <rPr>
            <sz val="10"/>
            <rFont val="Arial"/>
          </rPr>
          <t>Ô chỉ tiêu có định dạng số. Đơn vị tính x 1 (hoặc %)</t>
        </r>
      </text>
    </comment>
    <comment ref="F42" authorId="0" shapeId="0" xr:uid="{00000000-0006-0000-0200-00007B000000}">
      <text>
        <r>
          <rPr>
            <sz val="10"/>
            <rFont val="Arial"/>
          </rPr>
          <t>Ô chỉ tiêu có định dạng số. Đơn vị tính x 1 (hoặc %)</t>
        </r>
      </text>
    </comment>
    <comment ref="D43" authorId="0" shapeId="0" xr:uid="{00000000-0006-0000-0200-00007C000000}">
      <text>
        <r>
          <rPr>
            <sz val="10"/>
            <rFont val="Arial"/>
          </rPr>
          <t>Ô chỉ tiêu có định dạng số. Đơn vị tính x 1 (hoặc %)</t>
        </r>
      </text>
    </comment>
    <comment ref="E43" authorId="0" shapeId="0" xr:uid="{00000000-0006-0000-0200-00007D000000}">
      <text>
        <r>
          <rPr>
            <sz val="10"/>
            <rFont val="Arial"/>
          </rPr>
          <t>Ô chỉ tiêu có định dạng số. Đơn vị tính x 1 (hoặc %)</t>
        </r>
      </text>
    </comment>
    <comment ref="F43" authorId="0" shapeId="0" xr:uid="{00000000-0006-0000-0200-00007E000000}">
      <text>
        <r>
          <rPr>
            <sz val="10"/>
            <rFont val="Arial"/>
          </rPr>
          <t>Ô chỉ tiêu có định dạng số. Đơn vị tính x 1 (hoặc %)</t>
        </r>
      </text>
    </comment>
    <comment ref="D44" authorId="0" shapeId="0" xr:uid="{00000000-0006-0000-0200-00007F000000}">
      <text>
        <r>
          <rPr>
            <sz val="10"/>
            <rFont val="Arial"/>
          </rPr>
          <t>Ô chỉ tiêu có định dạng số. Đơn vị tính x 1 (hoặc %)</t>
        </r>
      </text>
    </comment>
    <comment ref="E44" authorId="0" shapeId="0" xr:uid="{00000000-0006-0000-0200-000080000000}">
      <text>
        <r>
          <rPr>
            <sz val="10"/>
            <rFont val="Arial"/>
          </rPr>
          <t>Ô chỉ tiêu có định dạng số. Đơn vị tính x 1 (hoặc %)</t>
        </r>
      </text>
    </comment>
    <comment ref="F44" authorId="0" shapeId="0" xr:uid="{00000000-0006-0000-0200-000081000000}">
      <text>
        <r>
          <rPr>
            <sz val="10"/>
            <rFont val="Arial"/>
          </rPr>
          <t>Ô chỉ tiêu có định dạng số. Đơn vị tính x 1 (hoặc %)</t>
        </r>
      </text>
    </comment>
    <comment ref="D45" authorId="0" shapeId="0" xr:uid="{00000000-0006-0000-0200-000082000000}">
      <text>
        <r>
          <rPr>
            <sz val="10"/>
            <rFont val="Arial"/>
          </rPr>
          <t>Ô chỉ tiêu có định dạng số. Đơn vị tính x 1 (hoặc %)</t>
        </r>
      </text>
    </comment>
    <comment ref="E45" authorId="0" shapeId="0" xr:uid="{00000000-0006-0000-0200-000083000000}">
      <text>
        <r>
          <rPr>
            <sz val="10"/>
            <rFont val="Arial"/>
          </rPr>
          <t>Ô chỉ tiêu có định dạng số. Đơn vị tính x 1 (hoặc %)</t>
        </r>
      </text>
    </comment>
    <comment ref="F45" authorId="0" shapeId="0" xr:uid="{00000000-0006-0000-0200-000084000000}">
      <text>
        <r>
          <rPr>
            <sz val="10"/>
            <rFont val="Arial"/>
          </rPr>
          <t>Ô chỉ tiêu có định dạng số. Đơn vị tính x 1 (hoặc %)</t>
        </r>
      </text>
    </comment>
    <comment ref="D46" authorId="0" shapeId="0" xr:uid="{00000000-0006-0000-0200-000085000000}">
      <text>
        <r>
          <rPr>
            <sz val="10"/>
            <rFont val="Arial"/>
          </rPr>
          <t>Ô chỉ tiêu có định dạng số. Đơn vị tính x 1 (hoặc %)</t>
        </r>
      </text>
    </comment>
    <comment ref="E46" authorId="0" shapeId="0" xr:uid="{00000000-0006-0000-0200-000086000000}">
      <text>
        <r>
          <rPr>
            <sz val="10"/>
            <rFont val="Arial"/>
          </rPr>
          <t>Ô chỉ tiêu có định dạng số. Đơn vị tính x 1 (hoặc %)</t>
        </r>
      </text>
    </comment>
    <comment ref="F46" authorId="0" shapeId="0" xr:uid="{00000000-0006-0000-0200-000087000000}">
      <text>
        <r>
          <rPr>
            <sz val="10"/>
            <rFont val="Arial"/>
          </rPr>
          <t>Ô chỉ tiêu có định dạng số. Đơn vị tính x 1 (hoặc %)</t>
        </r>
      </text>
    </comment>
    <comment ref="D47" authorId="0" shapeId="0" xr:uid="{00000000-0006-0000-0200-000088000000}">
      <text>
        <r>
          <rPr>
            <sz val="10"/>
            <rFont val="Arial"/>
          </rPr>
          <t>Ô chỉ tiêu có định dạng số. Đơn vị tính x 1 (hoặc %)</t>
        </r>
      </text>
    </comment>
    <comment ref="E47" authorId="0" shapeId="0" xr:uid="{00000000-0006-0000-0200-000089000000}">
      <text>
        <r>
          <rPr>
            <sz val="10"/>
            <rFont val="Arial"/>
          </rPr>
          <t>Ô chỉ tiêu có định dạng số. Đơn vị tính x 1 (hoặc %)</t>
        </r>
      </text>
    </comment>
    <comment ref="F47" authorId="0" shapeId="0" xr:uid="{00000000-0006-0000-0200-00008A000000}">
      <text>
        <r>
          <rPr>
            <sz val="10"/>
            <rFont val="Arial"/>
          </rPr>
          <t>Ô chỉ tiêu có định dạng số. Đơn vị tính x 1 (hoặc %)</t>
        </r>
      </text>
    </comment>
    <comment ref="D48" authorId="0" shapeId="0" xr:uid="{00000000-0006-0000-0200-00008B000000}">
      <text>
        <r>
          <rPr>
            <sz val="10"/>
            <rFont val="Arial"/>
          </rPr>
          <t>Ô chỉ tiêu có định dạng số. Đơn vị tính x 1 (hoặc %)</t>
        </r>
      </text>
    </comment>
    <comment ref="E48" authorId="0" shapeId="0" xr:uid="{00000000-0006-0000-0200-00008C000000}">
      <text>
        <r>
          <rPr>
            <sz val="10"/>
            <rFont val="Arial"/>
          </rPr>
          <t>Ô chỉ tiêu có định dạng số. Đơn vị tính x 1 (hoặc %)</t>
        </r>
      </text>
    </comment>
    <comment ref="F48" authorId="0" shapeId="0" xr:uid="{00000000-0006-0000-0200-00008D000000}">
      <text>
        <r>
          <rPr>
            <sz val="10"/>
            <rFont val="Arial"/>
          </rPr>
          <t>Ô chỉ tiêu có định dạng số. Đơn vị tính x 1 (hoặc %)</t>
        </r>
      </text>
    </comment>
    <comment ref="D49" authorId="0" shapeId="0" xr:uid="{00000000-0006-0000-0200-00008E000000}">
      <text>
        <r>
          <rPr>
            <sz val="10"/>
            <rFont val="Arial"/>
          </rPr>
          <t>Ô chỉ tiêu có định dạng số. Đơn vị tính x 1 (hoặc %)</t>
        </r>
      </text>
    </comment>
    <comment ref="E49" authorId="0" shapeId="0" xr:uid="{00000000-0006-0000-0200-00008F000000}">
      <text>
        <r>
          <rPr>
            <sz val="10"/>
            <rFont val="Arial"/>
          </rPr>
          <t>Ô chỉ tiêu có định dạng số. Đơn vị tính x 1 (hoặc %)</t>
        </r>
      </text>
    </comment>
    <comment ref="F49" authorId="0" shapeId="0" xr:uid="{00000000-0006-0000-0200-000090000000}">
      <text>
        <r>
          <rPr>
            <sz val="10"/>
            <rFont val="Arial"/>
          </rPr>
          <t>Ô chỉ tiêu có định dạng số. Đơn vị tính x 1 (hoặc %)</t>
        </r>
      </text>
    </comment>
    <comment ref="D50" authorId="0" shapeId="0" xr:uid="{00000000-0006-0000-0200-000091000000}">
      <text>
        <r>
          <rPr>
            <sz val="10"/>
            <rFont val="Arial"/>
          </rPr>
          <t>Ô chỉ tiêu có định dạng số. Đơn vị tính x 1 (hoặc %)</t>
        </r>
      </text>
    </comment>
    <comment ref="E50" authorId="0" shapeId="0" xr:uid="{00000000-0006-0000-0200-000092000000}">
      <text>
        <r>
          <rPr>
            <sz val="10"/>
            <rFont val="Arial"/>
          </rPr>
          <t>Ô chỉ tiêu có định dạng số. Đơn vị tính x 1 (hoặc %)</t>
        </r>
      </text>
    </comment>
    <comment ref="F50" authorId="0" shapeId="0" xr:uid="{00000000-0006-0000-0200-000093000000}">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00000000-0006-0000-0300-000004000000}">
      <text>
        <r>
          <rPr>
            <sz val="10"/>
            <rFont val="Arial"/>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rPr>
          <t>Ô chỉ tiêu có định dạng số. Đơn vị tính x 1 (hoặc %)</t>
        </r>
      </text>
    </comment>
    <comment ref="E5" authorId="0" shapeId="0" xr:uid="{00000000-0006-0000-0300-000009000000}">
      <text>
        <r>
          <rPr>
            <sz val="10"/>
            <rFont val="Arial"/>
          </rPr>
          <t>Ô chỉ tiêu có định dạng số. Đơn vị tính x 1 (hoặc %)</t>
        </r>
      </text>
    </comment>
    <comment ref="F5" authorId="0" shapeId="0" xr:uid="{00000000-0006-0000-0300-00000A000000}">
      <text>
        <r>
          <rPr>
            <sz val="10"/>
            <rFont val="Arial"/>
          </rPr>
          <t>Ô chỉ tiêu có định dạng số. Đơn vị tính x 1 (hoặc %)</t>
        </r>
      </text>
    </comment>
    <comment ref="G5" authorId="0" shapeId="0" xr:uid="{00000000-0006-0000-0300-00000B000000}">
      <text>
        <r>
          <rPr>
            <sz val="10"/>
            <rFont val="Arial"/>
          </rPr>
          <t>Ô chỉ tiêu có định dạng số. Đơn vị tính x 1 (hoặc %)</t>
        </r>
      </text>
    </comment>
    <comment ref="A37"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7" authorId="0" shapeId="0" xr:uid="{00000000-0006-0000-0300-00000D000000}">
      <text>
        <r>
          <rPr>
            <sz val="10"/>
            <rFont val="Arial"/>
          </rPr>
          <t>Ô chỉ tiêu có định dạng ký tự
Dữ liệu động đầu vào hợp lệ khi chỉ được thêm dòng trên ô này.</t>
        </r>
      </text>
    </comment>
    <comment ref="C37"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7" authorId="0" shapeId="0" xr:uid="{00000000-0006-0000-0300-00000F000000}">
      <text>
        <r>
          <rPr>
            <sz val="10"/>
            <rFont val="Arial"/>
          </rPr>
          <t>Ô chỉ tiêu có định dạng số. Đơn vị tính x 1 (hoặc %)
Dữ liệu động đầu vào hợp lệ khi chỉ được thêm dòng trên ô này.</t>
        </r>
      </text>
    </comment>
    <comment ref="E37" authorId="0" shapeId="0" xr:uid="{00000000-0006-0000-0300-000010000000}">
      <text>
        <r>
          <rPr>
            <sz val="10"/>
            <rFont val="Arial"/>
          </rPr>
          <t>Ô chỉ tiêu có định dạng số. Đơn vị tính x 1 (hoặc %)
Dữ liệu động đầu vào hợp lệ khi chỉ được thêm dòng trên ô này.</t>
        </r>
      </text>
    </comment>
    <comment ref="F37" authorId="0" shapeId="0" xr:uid="{00000000-0006-0000-0300-000011000000}">
      <text>
        <r>
          <rPr>
            <sz val="10"/>
            <rFont val="Arial"/>
          </rPr>
          <t>Ô chỉ tiêu có định dạng số. Đơn vị tính x 1 (hoặc %)
Dữ liệu động đầu vào hợp lệ khi chỉ được thêm dòng trên ô này.</t>
        </r>
      </text>
    </comment>
    <comment ref="G37" authorId="0" shapeId="0" xr:uid="{00000000-0006-0000-0300-000012000000}">
      <text>
        <r>
          <rPr>
            <sz val="10"/>
            <rFont val="Arial"/>
          </rPr>
          <t>Ô chỉ tiêu có định dạng số. Đơn vị tính x 1 (hoặc %)
Dữ liệu động đầu vào hợp lệ khi chỉ được thêm dòng trên ô này.</t>
        </r>
      </text>
    </comment>
    <comment ref="D38" authorId="0" shapeId="0" xr:uid="{00000000-0006-0000-0300-000013000000}">
      <text>
        <r>
          <rPr>
            <sz val="10"/>
            <rFont val="Arial"/>
          </rPr>
          <t>Ô chỉ tiêu có định dạng số. Đơn vị tính x 1 (hoặc %)</t>
        </r>
      </text>
    </comment>
    <comment ref="E38" authorId="0" shapeId="0" xr:uid="{00000000-0006-0000-0300-000014000000}">
      <text>
        <r>
          <rPr>
            <sz val="10"/>
            <rFont val="Arial"/>
          </rPr>
          <t>Ô chỉ tiêu có định dạng số. Đơn vị tính x 1 (hoặc %)</t>
        </r>
      </text>
    </comment>
    <comment ref="F38" authorId="0" shapeId="0" xr:uid="{00000000-0006-0000-0300-000015000000}">
      <text>
        <r>
          <rPr>
            <sz val="10"/>
            <rFont val="Arial"/>
          </rPr>
          <t>Ô chỉ tiêu có định dạng số. Đơn vị tính x 1 (hoặc %)</t>
        </r>
      </text>
    </comment>
    <comment ref="G38" authorId="0" shapeId="0" xr:uid="{00000000-0006-0000-0300-000016000000}">
      <text>
        <r>
          <rPr>
            <sz val="10"/>
            <rFont val="Arial"/>
          </rPr>
          <t>Ô chỉ tiêu có định dạng số. Đơn vị tính x 1 (hoặc %)</t>
        </r>
      </text>
    </comment>
    <comment ref="A40"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40" authorId="0" shapeId="0" xr:uid="{00000000-0006-0000-0300-000018000000}">
      <text>
        <r>
          <rPr>
            <sz val="10"/>
            <rFont val="Arial"/>
          </rPr>
          <t>Ô chỉ tiêu có định dạng ký tự
Dữ liệu động đầu vào hợp lệ khi chỉ được thêm dòng trên ô này.</t>
        </r>
      </text>
    </comment>
    <comment ref="C40"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40" authorId="0" shapeId="0" xr:uid="{00000000-0006-0000-0300-00001A000000}">
      <text>
        <r>
          <rPr>
            <sz val="10"/>
            <rFont val="Arial"/>
          </rPr>
          <t>Ô chỉ tiêu có định dạng số. Đơn vị tính x 1 (hoặc %)
Dữ liệu động đầu vào hợp lệ khi chỉ được thêm dòng trên ô này.</t>
        </r>
      </text>
    </comment>
    <comment ref="E40" authorId="0" shapeId="0" xr:uid="{00000000-0006-0000-0300-00001B000000}">
      <text>
        <r>
          <rPr>
            <sz val="10"/>
            <rFont val="Arial"/>
          </rPr>
          <t>Ô chỉ tiêu có định dạng số. Đơn vị tính x 1 (hoặc %)
Dữ liệu động đầu vào hợp lệ khi chỉ được thêm dòng trên ô này.</t>
        </r>
      </text>
    </comment>
    <comment ref="F40" authorId="0" shapeId="0" xr:uid="{00000000-0006-0000-0300-00001C000000}">
      <text>
        <r>
          <rPr>
            <sz val="10"/>
            <rFont val="Arial"/>
          </rPr>
          <t>Ô chỉ tiêu có định dạng số. Đơn vị tính x 1 (hoặc %)
Dữ liệu động đầu vào hợp lệ khi chỉ được thêm dòng trên ô này.</t>
        </r>
      </text>
    </comment>
    <comment ref="G40" authorId="0" shapeId="0" xr:uid="{00000000-0006-0000-0300-00001D000000}">
      <text>
        <r>
          <rPr>
            <sz val="10"/>
            <rFont val="Arial"/>
          </rPr>
          <t>Ô chỉ tiêu có định dạng số. Đơn vị tính x 1 (hoặc %)
Dữ liệu động đầu vào hợp lệ khi chỉ được thêm dòng trên ô này.</t>
        </r>
      </text>
    </comment>
    <comment ref="D41" authorId="0" shapeId="0" xr:uid="{00000000-0006-0000-0300-00001E000000}">
      <text>
        <r>
          <rPr>
            <sz val="10"/>
            <rFont val="Arial"/>
          </rPr>
          <t>Ô chỉ tiêu có định dạng số. Đơn vị tính x 1 (hoặc %)</t>
        </r>
      </text>
    </comment>
    <comment ref="E41" authorId="0" shapeId="0" xr:uid="{00000000-0006-0000-0300-00001F000000}">
      <text>
        <r>
          <rPr>
            <sz val="10"/>
            <rFont val="Arial"/>
          </rPr>
          <t>Ô chỉ tiêu có định dạng số. Đơn vị tính x 1 (hoặc %)</t>
        </r>
      </text>
    </comment>
    <comment ref="F41" authorId="0" shapeId="0" xr:uid="{00000000-0006-0000-0300-000020000000}">
      <text>
        <r>
          <rPr>
            <sz val="10"/>
            <rFont val="Arial"/>
          </rPr>
          <t>Ô chỉ tiêu có định dạng số. Đơn vị tính x 1 (hoặc %)</t>
        </r>
      </text>
    </comment>
    <comment ref="G41" authorId="0" shapeId="0" xr:uid="{00000000-0006-0000-0300-000021000000}">
      <text>
        <r>
          <rPr>
            <sz val="10"/>
            <rFont val="Arial"/>
          </rPr>
          <t>Ô chỉ tiêu có định dạng số. Đơn vị tính x 1 (hoặc %)</t>
        </r>
      </text>
    </comment>
    <comment ref="A45"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5" authorId="0" shapeId="0" xr:uid="{00000000-0006-0000-0300-000023000000}">
      <text>
        <r>
          <rPr>
            <sz val="10"/>
            <rFont val="Arial"/>
          </rPr>
          <t>Ô chỉ tiêu có định dạng ký tự
Dữ liệu động đầu vào hợp lệ khi chỉ được thêm dòng trên ô này.</t>
        </r>
      </text>
    </comment>
    <comment ref="C45"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5" authorId="0" shapeId="0" xr:uid="{00000000-0006-0000-0300-000025000000}">
      <text>
        <r>
          <rPr>
            <sz val="10"/>
            <rFont val="Arial"/>
          </rPr>
          <t>Ô chỉ tiêu có định dạng số. Đơn vị tính x 1 (hoặc %)
Dữ liệu động đầu vào hợp lệ khi chỉ được thêm dòng trên ô này.</t>
        </r>
      </text>
    </comment>
    <comment ref="E45" authorId="0" shapeId="0" xr:uid="{00000000-0006-0000-0300-000026000000}">
      <text>
        <r>
          <rPr>
            <sz val="10"/>
            <rFont val="Arial"/>
          </rPr>
          <t>Ô chỉ tiêu có định dạng số. Đơn vị tính x 1 (hoặc %)
Dữ liệu động đầu vào hợp lệ khi chỉ được thêm dòng trên ô này.</t>
        </r>
      </text>
    </comment>
    <comment ref="F45" authorId="0" shapeId="0" xr:uid="{00000000-0006-0000-0300-000027000000}">
      <text>
        <r>
          <rPr>
            <sz val="10"/>
            <rFont val="Arial"/>
          </rPr>
          <t>Ô chỉ tiêu có định dạng số. Đơn vị tính x 1 (hoặc %)
Dữ liệu động đầu vào hợp lệ khi chỉ được thêm dòng trên ô này.</t>
        </r>
      </text>
    </comment>
    <comment ref="G45" authorId="0" shapeId="0" xr:uid="{00000000-0006-0000-0300-000028000000}">
      <text>
        <r>
          <rPr>
            <sz val="10"/>
            <rFont val="Arial"/>
          </rPr>
          <t>Ô chỉ tiêu có định dạng số. Đơn vị tính x 1 (hoặc %)
Dữ liệu động đầu vào hợp lệ khi chỉ được thêm dòng trên ô này.</t>
        </r>
      </text>
    </comment>
    <comment ref="D46" authorId="0" shapeId="0" xr:uid="{00000000-0006-0000-0300-000029000000}">
      <text>
        <r>
          <rPr>
            <sz val="10"/>
            <rFont val="Arial"/>
          </rPr>
          <t>Ô chỉ tiêu có định dạng số. Đơn vị tính x 1 (hoặc %)</t>
        </r>
      </text>
    </comment>
    <comment ref="E46" authorId="0" shapeId="0" xr:uid="{00000000-0006-0000-0300-00002A000000}">
      <text>
        <r>
          <rPr>
            <sz val="10"/>
            <rFont val="Arial"/>
          </rPr>
          <t>Ô chỉ tiêu có định dạng số. Đơn vị tính x 1 (hoặc %)</t>
        </r>
      </text>
    </comment>
    <comment ref="F46" authorId="0" shapeId="0" xr:uid="{00000000-0006-0000-0300-00002B000000}">
      <text>
        <r>
          <rPr>
            <sz val="10"/>
            <rFont val="Arial"/>
          </rPr>
          <t>Ô chỉ tiêu có định dạng số. Đơn vị tính x 1 (hoặc %)</t>
        </r>
      </text>
    </comment>
    <comment ref="G46" authorId="0" shapeId="0" xr:uid="{00000000-0006-0000-0300-00002C000000}">
      <text>
        <r>
          <rPr>
            <sz val="10"/>
            <rFont val="Arial"/>
          </rPr>
          <t>Ô chỉ tiêu có định dạng số. Đơn vị tính x 1 (hoặc %)</t>
        </r>
      </text>
    </comment>
    <comment ref="A50"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50" authorId="0" shapeId="0" xr:uid="{00000000-0006-0000-0300-00002E000000}">
      <text>
        <r>
          <rPr>
            <sz val="10"/>
            <rFont val="Arial"/>
          </rPr>
          <t>Ô chỉ tiêu có định dạng ký tự
Dữ liệu động đầu vào hợp lệ khi chỉ được thêm dòng trên ô này.</t>
        </r>
      </text>
    </comment>
    <comment ref="C50"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50" authorId="0" shapeId="0" xr:uid="{00000000-0006-0000-0300-000030000000}">
      <text>
        <r>
          <rPr>
            <sz val="10"/>
            <rFont val="Arial"/>
          </rPr>
          <t>Ô chỉ tiêu có định dạng số. Đơn vị tính x 1 (hoặc %)
Dữ liệu động đầu vào hợp lệ khi chỉ được thêm dòng trên ô này.</t>
        </r>
      </text>
    </comment>
    <comment ref="E50" authorId="0" shapeId="0" xr:uid="{00000000-0006-0000-0300-000031000000}">
      <text>
        <r>
          <rPr>
            <sz val="10"/>
            <rFont val="Arial"/>
          </rPr>
          <t>Ô chỉ tiêu có định dạng số. Đơn vị tính x 1 (hoặc %)
Dữ liệu động đầu vào hợp lệ khi chỉ được thêm dòng trên ô này.</t>
        </r>
      </text>
    </comment>
    <comment ref="F50" authorId="0" shapeId="0" xr:uid="{00000000-0006-0000-0300-000032000000}">
      <text>
        <r>
          <rPr>
            <sz val="10"/>
            <rFont val="Arial"/>
          </rPr>
          <t>Ô chỉ tiêu có định dạng số. Đơn vị tính x 1 (hoặc %)
Dữ liệu động đầu vào hợp lệ khi chỉ được thêm dòng trên ô này.</t>
        </r>
      </text>
    </comment>
    <comment ref="G50" authorId="0" shapeId="0" xr:uid="{00000000-0006-0000-0300-000033000000}">
      <text>
        <r>
          <rPr>
            <sz val="10"/>
            <rFont val="Arial"/>
          </rPr>
          <t>Ô chỉ tiêu có định dạng số. Đơn vị tính x 1 (hoặc %)
Dữ liệu động đầu vào hợp lệ khi chỉ được thêm dòng trên ô này.</t>
        </r>
      </text>
    </comment>
    <comment ref="D51" authorId="0" shapeId="0" xr:uid="{00000000-0006-0000-0300-000034000000}">
      <text>
        <r>
          <rPr>
            <sz val="10"/>
            <rFont val="Arial"/>
          </rPr>
          <t>Ô chỉ tiêu có định dạng số. Đơn vị tính x 1 (hoặc %)</t>
        </r>
      </text>
    </comment>
    <comment ref="E51" authorId="0" shapeId="0" xr:uid="{00000000-0006-0000-0300-000035000000}">
      <text>
        <r>
          <rPr>
            <sz val="10"/>
            <rFont val="Arial"/>
          </rPr>
          <t>Ô chỉ tiêu có định dạng số. Đơn vị tính x 1 (hoặc %)</t>
        </r>
      </text>
    </comment>
    <comment ref="F51" authorId="0" shapeId="0" xr:uid="{00000000-0006-0000-0300-000036000000}">
      <text>
        <r>
          <rPr>
            <sz val="10"/>
            <rFont val="Arial"/>
          </rPr>
          <t>Ô chỉ tiêu có định dạng số. Đơn vị tính x 1 (hoặc %)</t>
        </r>
      </text>
    </comment>
    <comment ref="G51" authorId="0" shapeId="0" xr:uid="{00000000-0006-0000-0300-000037000000}">
      <text>
        <r>
          <rPr>
            <sz val="10"/>
            <rFont val="Arial"/>
          </rPr>
          <t>Ô chỉ tiêu có định dạng số. Đơn vị tính x 1 (hoặc %)</t>
        </r>
      </text>
    </comment>
    <comment ref="D52" authorId="0" shapeId="0" xr:uid="{00000000-0006-0000-0300-000038000000}">
      <text>
        <r>
          <rPr>
            <sz val="10"/>
            <rFont val="Arial"/>
          </rPr>
          <t>Ô chỉ tiêu có định dạng số. Đơn vị tính x 1 (hoặc %)</t>
        </r>
      </text>
    </comment>
    <comment ref="E52" authorId="0" shapeId="0" xr:uid="{00000000-0006-0000-0300-000039000000}">
      <text>
        <r>
          <rPr>
            <sz val="10"/>
            <rFont val="Arial"/>
          </rPr>
          <t>Ô chỉ tiêu có định dạng số. Đơn vị tính x 1 (hoặc %)</t>
        </r>
      </text>
    </comment>
    <comment ref="F52" authorId="0" shapeId="0" xr:uid="{00000000-0006-0000-0300-00003A000000}">
      <text>
        <r>
          <rPr>
            <sz val="10"/>
            <rFont val="Arial"/>
          </rPr>
          <t>Ô chỉ tiêu có định dạng số. Đơn vị tính x 1 (hoặc %)</t>
        </r>
      </text>
    </comment>
    <comment ref="G52" authorId="0" shapeId="0" xr:uid="{00000000-0006-0000-0300-00003B000000}">
      <text>
        <r>
          <rPr>
            <sz val="10"/>
            <rFont val="Arial"/>
          </rPr>
          <t>Ô chỉ tiêu có định dạng số. Đơn vị tính x 1 (hoặc %)</t>
        </r>
      </text>
    </comment>
    <comment ref="A61"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61" authorId="0" shapeId="0" xr:uid="{00000000-0006-0000-0300-00003D000000}">
      <text>
        <r>
          <rPr>
            <sz val="10"/>
            <rFont val="Arial"/>
          </rPr>
          <t>Ô chỉ tiêu có định dạng ký tự
Dữ liệu động đầu vào hợp lệ khi chỉ được thêm dòng trên ô này.</t>
        </r>
      </text>
    </comment>
    <comment ref="C61"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61" authorId="0" shapeId="0" xr:uid="{00000000-0006-0000-0300-00003F000000}">
      <text>
        <r>
          <rPr>
            <sz val="10"/>
            <rFont val="Arial"/>
          </rPr>
          <t>Ô chỉ tiêu có định dạng số. Đơn vị tính x 1 (hoặc %)
Dữ liệu động đầu vào hợp lệ khi chỉ được thêm dòng trên ô này.</t>
        </r>
      </text>
    </comment>
    <comment ref="E61" authorId="0" shapeId="0" xr:uid="{00000000-0006-0000-0300-000040000000}">
      <text>
        <r>
          <rPr>
            <sz val="10"/>
            <rFont val="Arial"/>
          </rPr>
          <t>Ô chỉ tiêu có định dạng số. Đơn vị tính x 1 (hoặc %)
Dữ liệu động đầu vào hợp lệ khi chỉ được thêm dòng trên ô này.</t>
        </r>
      </text>
    </comment>
    <comment ref="F61" authorId="0" shapeId="0" xr:uid="{00000000-0006-0000-0300-000041000000}">
      <text>
        <r>
          <rPr>
            <sz val="10"/>
            <rFont val="Arial"/>
          </rPr>
          <t>Ô chỉ tiêu có định dạng số. Đơn vị tính x 1 (hoặc %)
Dữ liệu động đầu vào hợp lệ khi chỉ được thêm dòng trên ô này.</t>
        </r>
      </text>
    </comment>
    <comment ref="G61" authorId="0" shapeId="0" xr:uid="{00000000-0006-0000-0300-000042000000}">
      <text>
        <r>
          <rPr>
            <sz val="10"/>
            <rFont val="Arial"/>
          </rPr>
          <t>Ô chỉ tiêu có định dạng số. Đơn vị tính x 1 (hoặc %)
Dữ liệu động đầu vào hợp lệ khi chỉ được thêm dòng trên ô này.</t>
        </r>
      </text>
    </comment>
    <comment ref="D62" authorId="0" shapeId="0" xr:uid="{00000000-0006-0000-0300-000043000000}">
      <text>
        <r>
          <rPr>
            <sz val="10"/>
            <rFont val="Arial"/>
          </rPr>
          <t>Ô chỉ tiêu có định dạng số. Đơn vị tính x 1 (hoặc %)</t>
        </r>
      </text>
    </comment>
    <comment ref="E62" authorId="0" shapeId="0" xr:uid="{00000000-0006-0000-0300-000044000000}">
      <text>
        <r>
          <rPr>
            <sz val="10"/>
            <rFont val="Arial"/>
          </rPr>
          <t>Ô chỉ tiêu có định dạng số. Đơn vị tính x 1 (hoặc %)</t>
        </r>
      </text>
    </comment>
    <comment ref="F62" authorId="0" shapeId="0" xr:uid="{00000000-0006-0000-0300-000045000000}">
      <text>
        <r>
          <rPr>
            <sz val="10"/>
            <rFont val="Arial"/>
          </rPr>
          <t>Ô chỉ tiêu có định dạng số. Đơn vị tính x 1 (hoặc %)</t>
        </r>
      </text>
    </comment>
    <comment ref="G62" authorId="0" shapeId="0" xr:uid="{00000000-0006-0000-0300-000046000000}">
      <text>
        <r>
          <rPr>
            <sz val="10"/>
            <rFont val="Arial"/>
          </rPr>
          <t>Ô chỉ tiêu có định dạng số. Đơn vị tính x 1 (hoặc %)</t>
        </r>
      </text>
    </comment>
    <comment ref="D63" authorId="0" shapeId="0" xr:uid="{00000000-0006-0000-0300-000047000000}">
      <text>
        <r>
          <rPr>
            <sz val="10"/>
            <rFont val="Arial"/>
          </rPr>
          <t>Ô chỉ tiêu có định dạng số. Đơn vị tính x 1 (hoặc %)</t>
        </r>
      </text>
    </comment>
    <comment ref="E63" authorId="0" shapeId="0" xr:uid="{00000000-0006-0000-0300-000048000000}">
      <text>
        <r>
          <rPr>
            <sz val="10"/>
            <rFont val="Arial"/>
          </rPr>
          <t>Ô chỉ tiêu có định dạng số. Đơn vị tính x 1 (hoặc %)</t>
        </r>
      </text>
    </comment>
    <comment ref="F63" authorId="0" shapeId="0" xr:uid="{00000000-0006-0000-0300-000049000000}">
      <text>
        <r>
          <rPr>
            <sz val="10"/>
            <rFont val="Arial"/>
          </rPr>
          <t>Ô chỉ tiêu có định dạng số. Đơn vị tính x 1 (hoặc %)</t>
        </r>
      </text>
    </comment>
    <comment ref="G63" authorId="0" shapeId="0" xr:uid="{00000000-0006-0000-0300-00004A000000}">
      <text>
        <r>
          <rPr>
            <sz val="10"/>
            <rFont val="Arial"/>
          </rPr>
          <t>Ô chỉ tiêu có định dạng số. Đơn vị tính x 1 (hoặc %)</t>
        </r>
      </text>
    </comment>
    <comment ref="A67" authorId="0" shapeId="0" xr:uid="{00000000-0006-0000-0300-00004B000000}">
      <text>
        <r>
          <rPr>
            <sz val="10"/>
            <rFont val="Arial"/>
          </rPr>
          <t>Ô chỉ tiêu có định dạng ký tự
Dữ liệu động đầu vào hợp lệ khi chỉ được thêm dòng trên ô này.</t>
        </r>
      </text>
    </comment>
    <comment ref="B67" authorId="0" shapeId="0" xr:uid="{00000000-0006-0000-0300-00004C000000}">
      <text>
        <r>
          <rPr>
            <sz val="10"/>
            <rFont val="Arial"/>
          </rPr>
          <t>Ô chỉ tiêu có định dạng ký tự
Dữ liệu động đầu vào hợp lệ khi chỉ được thêm dòng trên ô này.</t>
        </r>
      </text>
    </comment>
    <comment ref="C67" authorId="0" shapeId="0" xr:uid="{00000000-0006-0000-0300-00004D000000}">
      <text>
        <r>
          <rPr>
            <sz val="10"/>
            <rFont val="Arial"/>
          </rPr>
          <t>Ô chỉ tiêu có định dạng ký tự
Dữ liệu động đầu vào hợp lệ khi chỉ được thêm dòng trên ô này.</t>
        </r>
      </text>
    </comment>
    <comment ref="D67" authorId="0" shapeId="0" xr:uid="{00000000-0006-0000-0300-00004E000000}">
      <text>
        <r>
          <rPr>
            <sz val="10"/>
            <rFont val="Arial"/>
          </rPr>
          <t>Ô chỉ tiêu có định dạng số. Đơn vị tính x 1 (hoặc %)
Dữ liệu động đầu vào hợp lệ khi chỉ được thêm dòng trên ô này.</t>
        </r>
      </text>
    </comment>
    <comment ref="E67" authorId="0" shapeId="0" xr:uid="{00000000-0006-0000-0300-00004F000000}">
      <text>
        <r>
          <rPr>
            <sz val="10"/>
            <rFont val="Arial"/>
          </rPr>
          <t>Ô chỉ tiêu có định dạng số. Đơn vị tính x 1 (hoặc %)
Dữ liệu động đầu vào hợp lệ khi chỉ được thêm dòng trên ô này.</t>
        </r>
      </text>
    </comment>
    <comment ref="F67" authorId="0" shapeId="0" xr:uid="{00000000-0006-0000-0300-000050000000}">
      <text>
        <r>
          <rPr>
            <sz val="10"/>
            <rFont val="Arial"/>
          </rPr>
          <t>Ô chỉ tiêu có định dạng số. Đơn vị tính x 1 (hoặc %)
Dữ liệu động đầu vào hợp lệ khi chỉ được thêm dòng trên ô này.</t>
        </r>
      </text>
    </comment>
    <comment ref="G67" authorId="0" shapeId="0" xr:uid="{00000000-0006-0000-0300-000051000000}">
      <text>
        <r>
          <rPr>
            <sz val="10"/>
            <rFont val="Arial"/>
          </rPr>
          <t>Ô chỉ tiêu có định dạng số. Đơn vị tính x 1 (hoặc %)
Dữ liệu động đầu vào hợp lệ khi chỉ được thêm dòng trên ô này.</t>
        </r>
      </text>
    </comment>
    <comment ref="A69" authorId="0" shapeId="0" xr:uid="{00000000-0006-0000-0300-000052000000}">
      <text>
        <r>
          <rPr>
            <sz val="10"/>
            <rFont val="Arial"/>
          </rPr>
          <t>Ô chỉ tiêu có định dạng ký tự
Dữ liệu động đầu vào hợp lệ khi chỉ được thêm dòng trên ô này.</t>
        </r>
      </text>
    </comment>
    <comment ref="B69" authorId="0" shapeId="0" xr:uid="{00000000-0006-0000-0300-000053000000}">
      <text>
        <r>
          <rPr>
            <sz val="10"/>
            <rFont val="Arial"/>
          </rPr>
          <t>Ô chỉ tiêu có định dạng ký tự
Dữ liệu động đầu vào hợp lệ khi chỉ được thêm dòng trên ô này.</t>
        </r>
      </text>
    </comment>
    <comment ref="C69" authorId="0" shapeId="0" xr:uid="{00000000-0006-0000-0300-000054000000}">
      <text>
        <r>
          <rPr>
            <sz val="10"/>
            <rFont val="Arial"/>
          </rPr>
          <t>Ô chỉ tiêu có định dạng ký tự
Dữ liệu động đầu vào hợp lệ khi chỉ được thêm dòng trên ô này.</t>
        </r>
      </text>
    </comment>
    <comment ref="D69" authorId="0" shapeId="0" xr:uid="{00000000-0006-0000-0300-000055000000}">
      <text>
        <r>
          <rPr>
            <sz val="10"/>
            <rFont val="Arial"/>
          </rPr>
          <t>Ô chỉ tiêu có định dạng số. Đơn vị tính x 1 (hoặc %)
Dữ liệu động đầu vào hợp lệ khi chỉ được thêm dòng trên ô này.</t>
        </r>
      </text>
    </comment>
    <comment ref="E69" authorId="0" shapeId="0" xr:uid="{00000000-0006-0000-0300-000056000000}">
      <text>
        <r>
          <rPr>
            <sz val="10"/>
            <rFont val="Arial"/>
          </rPr>
          <t>Ô chỉ tiêu có định dạng số. Đơn vị tính x 1 (hoặc %)
Dữ liệu động đầu vào hợp lệ khi chỉ được thêm dòng trên ô này.</t>
        </r>
      </text>
    </comment>
    <comment ref="F69" authorId="0" shapeId="0" xr:uid="{00000000-0006-0000-0300-000057000000}">
      <text>
        <r>
          <rPr>
            <sz val="10"/>
            <rFont val="Arial"/>
          </rPr>
          <t>Ô chỉ tiêu có định dạng số. Đơn vị tính x 1 (hoặc %)
Dữ liệu động đầu vào hợp lệ khi chỉ được thêm dòng trên ô này.</t>
        </r>
      </text>
    </comment>
    <comment ref="G69" authorId="0" shapeId="0" xr:uid="{00000000-0006-0000-0300-000058000000}">
      <text>
        <r>
          <rPr>
            <sz val="10"/>
            <rFont val="Arial"/>
          </rPr>
          <t>Ô chỉ tiêu có định dạng số. Đơn vị tính x 1 (hoặc %)
Dữ liệu động đầu vào hợp lệ khi chỉ được thêm dòng trên ô này.</t>
        </r>
      </text>
    </comment>
    <comment ref="D71" authorId="0" shapeId="0" xr:uid="{00000000-0006-0000-0300-000059000000}">
      <text>
        <r>
          <rPr>
            <sz val="10"/>
            <rFont val="Arial"/>
          </rPr>
          <t>Ô chỉ tiêu có định dạng số. Đơn vị tính x 1 (hoặc %)</t>
        </r>
      </text>
    </comment>
    <comment ref="E71" authorId="0" shapeId="0" xr:uid="{00000000-0006-0000-0300-00005A000000}">
      <text>
        <r>
          <rPr>
            <sz val="10"/>
            <rFont val="Arial"/>
          </rPr>
          <t>Ô chỉ tiêu có định dạng số. Đơn vị tính x 1 (hoặc %)</t>
        </r>
      </text>
    </comment>
    <comment ref="F71" authorId="0" shapeId="0" xr:uid="{00000000-0006-0000-0300-00005B000000}">
      <text>
        <r>
          <rPr>
            <sz val="10"/>
            <rFont val="Arial"/>
          </rPr>
          <t>Ô chỉ tiêu có định dạng số. Đơn vị tính x 1 (hoặc %)</t>
        </r>
      </text>
    </comment>
    <comment ref="G71" authorId="0" shapeId="0" xr:uid="{00000000-0006-0000-0300-00005C000000}">
      <text>
        <r>
          <rPr>
            <sz val="10"/>
            <rFont val="Arial"/>
          </rPr>
          <t>Ô chỉ tiêu có định dạng số. Đơn vị tính x 1 (hoặc %)</t>
        </r>
      </text>
    </comment>
    <comment ref="D72" authorId="0" shapeId="0" xr:uid="{00000000-0006-0000-0300-00005D000000}">
      <text>
        <r>
          <rPr>
            <sz val="10"/>
            <rFont val="Arial"/>
          </rPr>
          <t>Ô chỉ tiêu có định dạng số. Đơn vị tính x 1 (hoặc %)</t>
        </r>
      </text>
    </comment>
    <comment ref="E72" authorId="0" shapeId="0" xr:uid="{00000000-0006-0000-0300-00005E000000}">
      <text>
        <r>
          <rPr>
            <sz val="10"/>
            <rFont val="Arial"/>
          </rPr>
          <t>Ô chỉ tiêu có định dạng số. Đơn vị tính x 1 (hoặc %)</t>
        </r>
      </text>
    </comment>
    <comment ref="F72" authorId="0" shapeId="0" xr:uid="{00000000-0006-0000-0300-00005F000000}">
      <text>
        <r>
          <rPr>
            <sz val="10"/>
            <rFont val="Arial"/>
          </rPr>
          <t>Ô chỉ tiêu có định dạng số. Đơn vị tính x 1 (hoặc %)</t>
        </r>
      </text>
    </comment>
    <comment ref="G72" authorId="0" shapeId="0" xr:uid="{00000000-0006-0000-0300-000060000000}">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rPr>
          <t>Ô chỉ tiêu có định dạng ký tự</t>
        </r>
      </text>
    </comment>
    <comment ref="D3" authorId="0" shapeId="0" xr:uid="{00000000-0006-0000-0400-000002000000}">
      <text>
        <r>
          <rPr>
            <sz val="10"/>
            <rFont val="Arial"/>
          </rPr>
          <t>Ô chỉ tiêu có định dạng ký tự</t>
        </r>
      </text>
    </comment>
    <comment ref="E3" authorId="0" shapeId="0" xr:uid="{00000000-0006-0000-0400-000003000000}">
      <text>
        <r>
          <rPr>
            <sz val="10"/>
            <rFont val="Arial"/>
          </rPr>
          <t>Ô chỉ tiêu có định dạng ký tự</t>
        </r>
      </text>
    </comment>
    <comment ref="F3" authorId="0" shapeId="0" xr:uid="{00000000-0006-0000-0400-000004000000}">
      <text>
        <r>
          <rPr>
            <sz val="10"/>
            <rFont val="Arial"/>
          </rPr>
          <t>Ô chỉ tiêu có định dạng số. Đơn vị tính x 1 (hoặc %)</t>
        </r>
      </text>
    </comment>
    <comment ref="G3" authorId="0" shapeId="0" xr:uid="{00000000-0006-0000-0400-000005000000}">
      <text>
        <r>
          <rPr>
            <sz val="10"/>
            <rFont val="Arial"/>
          </rPr>
          <t>Ô chỉ tiêu có định dạng ký tự</t>
        </r>
      </text>
    </comment>
    <comment ref="H3" authorId="0" shapeId="0" xr:uid="{00000000-0006-0000-0400-000006000000}">
      <text>
        <r>
          <rPr>
            <sz val="10"/>
            <rFont val="Arial"/>
          </rPr>
          <t>Ô chỉ tiêu có định dạng số. Đơn vị tính x 1 (hoặc %)</t>
        </r>
      </text>
    </comment>
    <comment ref="I3" authorId="0" shapeId="0" xr:uid="{00000000-0006-0000-0400-000007000000}">
      <text>
        <r>
          <rPr>
            <sz val="10"/>
            <rFont val="Arial"/>
          </rPr>
          <t>Ô chỉ tiêu có định dạng ký tự</t>
        </r>
      </text>
    </comment>
    <comment ref="J3" authorId="0" shapeId="0" xr:uid="{00000000-0006-0000-0400-00000800000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00000000-0006-0000-0400-00000B000000}">
      <text>
        <r>
          <rPr>
            <sz val="10"/>
            <rFont val="Arial"/>
          </rPr>
          <t>Ô chỉ tiêu có định dạng ký tự
Dữ liệu động đầu vào hợp lệ khi chỉ được thêm dòng trên ô này.</t>
        </r>
      </text>
    </comment>
    <comment ref="D5" authorId="0" shapeId="0" xr:uid="{00000000-0006-0000-0400-00000C000000}">
      <text>
        <r>
          <rPr>
            <sz val="10"/>
            <rFont val="Arial"/>
          </rPr>
          <t>Ô chỉ tiêu có định dạng ký tự
Dữ liệu động đầu vào hợp lệ khi chỉ được thêm dòng trên ô này.</t>
        </r>
      </text>
    </comment>
    <comment ref="E5" authorId="0" shapeId="0" xr:uid="{00000000-0006-0000-0400-00000D000000}">
      <text>
        <r>
          <rPr>
            <sz val="10"/>
            <rFont val="Arial"/>
          </rPr>
          <t>Ô chỉ tiêu có định dạng ký tự
Dữ liệu động đầu vào hợp lệ khi chỉ được thêm dòng trên ô này.</t>
        </r>
      </text>
    </comment>
    <comment ref="F5" authorId="0" shapeId="0" xr:uid="{00000000-0006-0000-0400-00000E000000}">
      <text>
        <r>
          <rPr>
            <sz val="10"/>
            <rFont val="Arial"/>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rPr>
          <t>Ô chỉ tiêu có định dạng ký tự
Dữ liệu động đầu vào hợp lệ khi chỉ được thêm dòng trên ô này.</t>
        </r>
      </text>
    </comment>
    <comment ref="H5" authorId="0" shapeId="0" xr:uid="{00000000-0006-0000-0400-000010000000}">
      <text>
        <r>
          <rPr>
            <sz val="10"/>
            <rFont val="Arial"/>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rPr>
          <t>Ô chỉ tiêu có định dạng ký tự
Dữ liệu động đầu vào hợp lệ khi chỉ được thêm dòng trên ô này.</t>
        </r>
      </text>
    </comment>
    <comment ref="J5" authorId="0" shapeId="0" xr:uid="{00000000-0006-0000-0400-000012000000}">
      <text>
        <r>
          <rPr>
            <sz val="10"/>
            <rFont val="Arial"/>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rPr>
          <t>Ô chỉ tiêu có định dạng ký tự</t>
        </r>
      </text>
    </comment>
    <comment ref="D6" authorId="0" shapeId="0" xr:uid="{00000000-0006-0000-0400-000014000000}">
      <text>
        <r>
          <rPr>
            <sz val="10"/>
            <rFont val="Arial"/>
          </rPr>
          <t>Ô chỉ tiêu có định dạng ký tự</t>
        </r>
      </text>
    </comment>
    <comment ref="E6" authorId="0" shapeId="0" xr:uid="{00000000-0006-0000-0400-000015000000}">
      <text>
        <r>
          <rPr>
            <sz val="10"/>
            <rFont val="Arial"/>
          </rPr>
          <t>Ô chỉ tiêu có định dạng ký tự</t>
        </r>
      </text>
    </comment>
    <comment ref="F6" authorId="0" shapeId="0" xr:uid="{00000000-0006-0000-0400-000016000000}">
      <text>
        <r>
          <rPr>
            <sz val="10"/>
            <rFont val="Arial"/>
          </rPr>
          <t>Ô chỉ tiêu có định dạng số. Đơn vị tính x 1 (hoặc %)</t>
        </r>
      </text>
    </comment>
    <comment ref="G6" authorId="0" shapeId="0" xr:uid="{00000000-0006-0000-0400-000017000000}">
      <text>
        <r>
          <rPr>
            <sz val="10"/>
            <rFont val="Arial"/>
          </rPr>
          <t>Ô chỉ tiêu có định dạng ký tự</t>
        </r>
      </text>
    </comment>
    <comment ref="H6" authorId="0" shapeId="0" xr:uid="{00000000-0006-0000-0400-000018000000}">
      <text>
        <r>
          <rPr>
            <sz val="10"/>
            <rFont val="Arial"/>
          </rPr>
          <t>Ô chỉ tiêu có định dạng số. Đơn vị tính x 1 (hoặc %)</t>
        </r>
      </text>
    </comment>
    <comment ref="I6" authorId="0" shapeId="0" xr:uid="{00000000-0006-0000-0400-000019000000}">
      <text>
        <r>
          <rPr>
            <sz val="10"/>
            <rFont val="Arial"/>
          </rPr>
          <t>Ô chỉ tiêu có định dạng ký tự</t>
        </r>
      </text>
    </comment>
    <comment ref="J6" authorId="0" shapeId="0" xr:uid="{00000000-0006-0000-0400-00001A000000}">
      <text>
        <r>
          <rPr>
            <sz val="10"/>
            <rFont val="Arial"/>
          </rPr>
          <t>Ô chỉ tiêu có định dạng số. Đơn vị tính x 1 (hoặc %)</t>
        </r>
      </text>
    </comment>
    <comment ref="C7" authorId="0" shapeId="0" xr:uid="{00000000-0006-0000-0400-00001B000000}">
      <text>
        <r>
          <rPr>
            <sz val="10"/>
            <rFont val="Arial"/>
          </rPr>
          <t>Ô chỉ tiêu có định dạng ký tự</t>
        </r>
      </text>
    </comment>
    <comment ref="D7" authorId="0" shapeId="0" xr:uid="{00000000-0006-0000-0400-00001C000000}">
      <text>
        <r>
          <rPr>
            <sz val="10"/>
            <rFont val="Arial"/>
          </rPr>
          <t>Ô chỉ tiêu có định dạng ký tự</t>
        </r>
      </text>
    </comment>
    <comment ref="E7" authorId="0" shapeId="0" xr:uid="{00000000-0006-0000-0400-00001D000000}">
      <text>
        <r>
          <rPr>
            <sz val="10"/>
            <rFont val="Arial"/>
          </rPr>
          <t>Ô chỉ tiêu có định dạng ký tự</t>
        </r>
      </text>
    </comment>
    <comment ref="F7" authorId="0" shapeId="0" xr:uid="{00000000-0006-0000-0400-00001E000000}">
      <text>
        <r>
          <rPr>
            <sz val="10"/>
            <rFont val="Arial"/>
          </rPr>
          <t>Ô chỉ tiêu có định dạng số. Đơn vị tính x 1 (hoặc %)</t>
        </r>
      </text>
    </comment>
    <comment ref="G7" authorId="0" shapeId="0" xr:uid="{00000000-0006-0000-0400-00001F000000}">
      <text>
        <r>
          <rPr>
            <sz val="10"/>
            <rFont val="Arial"/>
          </rPr>
          <t>Ô chỉ tiêu có định dạng ký tự</t>
        </r>
      </text>
    </comment>
    <comment ref="H7" authorId="0" shapeId="0" xr:uid="{00000000-0006-0000-0400-000020000000}">
      <text>
        <r>
          <rPr>
            <sz val="10"/>
            <rFont val="Arial"/>
          </rPr>
          <t>Ô chỉ tiêu có định dạng số. Đơn vị tính x 1 (hoặc %)</t>
        </r>
      </text>
    </comment>
    <comment ref="I7" authorId="0" shapeId="0" xr:uid="{00000000-0006-0000-0400-000021000000}">
      <text>
        <r>
          <rPr>
            <sz val="10"/>
            <rFont val="Arial"/>
          </rPr>
          <t>Ô chỉ tiêu có định dạng ký tự</t>
        </r>
      </text>
    </comment>
    <comment ref="J7" authorId="0" shapeId="0" xr:uid="{00000000-0006-0000-0400-000022000000}">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00000000-0006-0000-0400-000025000000}">
      <text>
        <r>
          <rPr>
            <sz val="10"/>
            <rFont val="Arial"/>
          </rPr>
          <t>Ô chỉ tiêu có định dạng ký tự
Dữ liệu động đầu vào hợp lệ khi chỉ được thêm dòng trên ô này.</t>
        </r>
      </text>
    </comment>
    <comment ref="D9" authorId="0" shapeId="0" xr:uid="{00000000-0006-0000-0400-000026000000}">
      <text>
        <r>
          <rPr>
            <sz val="10"/>
            <rFont val="Arial"/>
          </rPr>
          <t>Ô chỉ tiêu có định dạng ký tự
Dữ liệu động đầu vào hợp lệ khi chỉ được thêm dòng trên ô này.</t>
        </r>
      </text>
    </comment>
    <comment ref="E9" authorId="0" shapeId="0" xr:uid="{00000000-0006-0000-0400-000027000000}">
      <text>
        <r>
          <rPr>
            <sz val="10"/>
            <rFont val="Arial"/>
          </rPr>
          <t>Ô chỉ tiêu có định dạng ký tự
Dữ liệu động đầu vào hợp lệ khi chỉ được thêm dòng trên ô này.</t>
        </r>
      </text>
    </comment>
    <comment ref="F9" authorId="0" shapeId="0" xr:uid="{00000000-0006-0000-0400-000028000000}">
      <text>
        <r>
          <rPr>
            <sz val="10"/>
            <rFont val="Arial"/>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rPr>
          <t>Ô chỉ tiêu có định dạng ký tự
Dữ liệu động đầu vào hợp lệ khi chỉ được thêm dòng trên ô này.</t>
        </r>
      </text>
    </comment>
    <comment ref="H9" authorId="0" shapeId="0" xr:uid="{00000000-0006-0000-0400-00002A000000}">
      <text>
        <r>
          <rPr>
            <sz val="10"/>
            <rFont val="Arial"/>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rPr>
          <t>Ô chỉ tiêu có định dạng ký tự
Dữ liệu động đầu vào hợp lệ khi chỉ được thêm dòng trên ô này.</t>
        </r>
      </text>
    </comment>
    <comment ref="J9" authorId="0" shapeId="0" xr:uid="{00000000-0006-0000-0400-00002C000000}">
      <text>
        <r>
          <rPr>
            <sz val="10"/>
            <rFont val="Arial"/>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rPr>
          <t>Ô chỉ tiêu có định dạng ký tự</t>
        </r>
      </text>
    </comment>
    <comment ref="D10" authorId="0" shapeId="0" xr:uid="{00000000-0006-0000-0400-00002E000000}">
      <text>
        <r>
          <rPr>
            <sz val="10"/>
            <rFont val="Arial"/>
          </rPr>
          <t>Ô chỉ tiêu có định dạng ký tự</t>
        </r>
      </text>
    </comment>
    <comment ref="E10" authorId="0" shapeId="0" xr:uid="{00000000-0006-0000-0400-00002F000000}">
      <text>
        <r>
          <rPr>
            <sz val="10"/>
            <rFont val="Arial"/>
          </rPr>
          <t>Ô chỉ tiêu có định dạng ký tự</t>
        </r>
      </text>
    </comment>
    <comment ref="F10" authorId="0" shapeId="0" xr:uid="{00000000-0006-0000-0400-000030000000}">
      <text>
        <r>
          <rPr>
            <sz val="10"/>
            <rFont val="Arial"/>
          </rPr>
          <t>Ô chỉ tiêu có định dạng số. Đơn vị tính x 1 (hoặc %)</t>
        </r>
      </text>
    </comment>
    <comment ref="G10" authorId="0" shapeId="0" xr:uid="{00000000-0006-0000-0400-000031000000}">
      <text>
        <r>
          <rPr>
            <sz val="10"/>
            <rFont val="Arial"/>
          </rPr>
          <t>Ô chỉ tiêu có định dạng ký tự</t>
        </r>
      </text>
    </comment>
    <comment ref="H10" authorId="0" shapeId="0" xr:uid="{00000000-0006-0000-0400-000032000000}">
      <text>
        <r>
          <rPr>
            <sz val="10"/>
            <rFont val="Arial"/>
          </rPr>
          <t>Ô chỉ tiêu có định dạng số. Đơn vị tính x 1 (hoặc %)</t>
        </r>
      </text>
    </comment>
    <comment ref="I10" authorId="0" shapeId="0" xr:uid="{00000000-0006-0000-0400-000033000000}">
      <text>
        <r>
          <rPr>
            <sz val="10"/>
            <rFont val="Arial"/>
          </rPr>
          <t>Ô chỉ tiêu có định dạng ký tự</t>
        </r>
      </text>
    </comment>
    <comment ref="J10" authorId="0" shapeId="0" xr:uid="{00000000-0006-0000-0400-000034000000}">
      <text>
        <r>
          <rPr>
            <sz val="10"/>
            <rFont val="Arial"/>
          </rPr>
          <t>Ô chỉ tiêu có định dạng số. Đơn vị tính x 1 (hoặc %)</t>
        </r>
      </text>
    </comment>
    <comment ref="C11" authorId="0" shapeId="0" xr:uid="{00000000-0006-0000-0400-000035000000}">
      <text>
        <r>
          <rPr>
            <sz val="10"/>
            <rFont val="Arial"/>
          </rPr>
          <t>Ô chỉ tiêu có định dạng ký tự</t>
        </r>
      </text>
    </comment>
    <comment ref="D11" authorId="0" shapeId="0" xr:uid="{00000000-0006-0000-0400-000036000000}">
      <text>
        <r>
          <rPr>
            <sz val="10"/>
            <rFont val="Arial"/>
          </rPr>
          <t>Ô chỉ tiêu có định dạng ký tự</t>
        </r>
      </text>
    </comment>
    <comment ref="E11" authorId="0" shapeId="0" xr:uid="{00000000-0006-0000-0400-000037000000}">
      <text>
        <r>
          <rPr>
            <sz val="10"/>
            <rFont val="Arial"/>
          </rPr>
          <t>Ô chỉ tiêu có định dạng ký tự</t>
        </r>
      </text>
    </comment>
    <comment ref="F11" authorId="0" shapeId="0" xr:uid="{00000000-0006-0000-0400-000038000000}">
      <text>
        <r>
          <rPr>
            <sz val="10"/>
            <rFont val="Arial"/>
          </rPr>
          <t>Ô chỉ tiêu có định dạng số. Đơn vị tính x 1 (hoặc %)</t>
        </r>
      </text>
    </comment>
    <comment ref="G11" authorId="0" shapeId="0" xr:uid="{00000000-0006-0000-0400-000039000000}">
      <text>
        <r>
          <rPr>
            <sz val="10"/>
            <rFont val="Arial"/>
          </rPr>
          <t>Ô chỉ tiêu có định dạng ký tự</t>
        </r>
      </text>
    </comment>
    <comment ref="H11" authorId="0" shapeId="0" xr:uid="{00000000-0006-0000-0400-00003A000000}">
      <text>
        <r>
          <rPr>
            <sz val="10"/>
            <rFont val="Arial"/>
          </rPr>
          <t>Ô chỉ tiêu có định dạng số. Đơn vị tính x 1 (hoặc %)</t>
        </r>
      </text>
    </comment>
    <comment ref="I11" authorId="0" shapeId="0" xr:uid="{00000000-0006-0000-0400-00003B000000}">
      <text>
        <r>
          <rPr>
            <sz val="10"/>
            <rFont val="Arial"/>
          </rPr>
          <t>Ô chỉ tiêu có định dạng ký tự</t>
        </r>
      </text>
    </comment>
    <comment ref="J11" authorId="0" shapeId="0" xr:uid="{00000000-0006-0000-0400-00003C000000}">
      <text>
        <r>
          <rPr>
            <sz val="10"/>
            <rFont val="Arial"/>
          </rPr>
          <t>Ô chỉ tiêu có định dạng số. Đơn vị tính x 1 (hoặc %)</t>
        </r>
      </text>
    </comment>
    <comment ref="C12" authorId="0" shapeId="0" xr:uid="{00000000-0006-0000-0400-00003D000000}">
      <text>
        <r>
          <rPr>
            <sz val="10"/>
            <rFont val="Arial"/>
          </rPr>
          <t>Ô chỉ tiêu có định dạng ký tự</t>
        </r>
      </text>
    </comment>
    <comment ref="D12" authorId="0" shapeId="0" xr:uid="{00000000-0006-0000-0400-00003E000000}">
      <text>
        <r>
          <rPr>
            <sz val="10"/>
            <rFont val="Arial"/>
          </rPr>
          <t>Ô chỉ tiêu có định dạng ký tự</t>
        </r>
      </text>
    </comment>
    <comment ref="E12" authorId="0" shapeId="0" xr:uid="{00000000-0006-0000-0400-00003F000000}">
      <text>
        <r>
          <rPr>
            <sz val="10"/>
            <rFont val="Arial"/>
          </rPr>
          <t>Ô chỉ tiêu có định dạng ký tự</t>
        </r>
      </text>
    </comment>
    <comment ref="F12" authorId="0" shapeId="0" xr:uid="{00000000-0006-0000-0400-000040000000}">
      <text>
        <r>
          <rPr>
            <sz val="10"/>
            <rFont val="Arial"/>
          </rPr>
          <t>Ô chỉ tiêu có định dạng số. Đơn vị tính x 1 (hoặc %)</t>
        </r>
      </text>
    </comment>
    <comment ref="G12" authorId="0" shapeId="0" xr:uid="{00000000-0006-0000-0400-000041000000}">
      <text>
        <r>
          <rPr>
            <sz val="10"/>
            <rFont val="Arial"/>
          </rPr>
          <t>Ô chỉ tiêu có định dạng ký tự</t>
        </r>
      </text>
    </comment>
    <comment ref="H12" authorId="0" shapeId="0" xr:uid="{00000000-0006-0000-0400-000042000000}">
      <text>
        <r>
          <rPr>
            <sz val="10"/>
            <rFont val="Arial"/>
          </rPr>
          <t>Ô chỉ tiêu có định dạng số. Đơn vị tính x 1 (hoặc %)</t>
        </r>
      </text>
    </comment>
    <comment ref="I12" authorId="0" shapeId="0" xr:uid="{00000000-0006-0000-0400-000043000000}">
      <text>
        <r>
          <rPr>
            <sz val="10"/>
            <rFont val="Arial"/>
          </rPr>
          <t>Ô chỉ tiêu có định dạng ký tự</t>
        </r>
      </text>
    </comment>
    <comment ref="J12" authorId="0" shapeId="0" xr:uid="{00000000-0006-0000-0400-000044000000}">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00000000-0006-0000-0400-000047000000}">
      <text>
        <r>
          <rPr>
            <sz val="10"/>
            <rFont val="Arial"/>
          </rPr>
          <t>Ô chỉ tiêu có định dạng ký tự
Dữ liệu động đầu vào hợp lệ khi chỉ được thêm dòng trên ô này.</t>
        </r>
      </text>
    </comment>
    <comment ref="D14" authorId="0" shapeId="0" xr:uid="{00000000-0006-0000-0400-000048000000}">
      <text>
        <r>
          <rPr>
            <sz val="10"/>
            <rFont val="Arial"/>
          </rPr>
          <t>Ô chỉ tiêu có định dạng ký tự
Dữ liệu động đầu vào hợp lệ khi chỉ được thêm dòng trên ô này.</t>
        </r>
      </text>
    </comment>
    <comment ref="E14" authorId="0" shapeId="0" xr:uid="{00000000-0006-0000-0400-000049000000}">
      <text>
        <r>
          <rPr>
            <sz val="10"/>
            <rFont val="Arial"/>
          </rPr>
          <t>Ô chỉ tiêu có định dạng ký tự
Dữ liệu động đầu vào hợp lệ khi chỉ được thêm dòng trên ô này.</t>
        </r>
      </text>
    </comment>
    <comment ref="F14" authorId="0" shapeId="0" xr:uid="{00000000-0006-0000-0400-00004A000000}">
      <text>
        <r>
          <rPr>
            <sz val="10"/>
            <rFont val="Arial"/>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rPr>
          <t>Ô chỉ tiêu có định dạng ký tự
Dữ liệu động đầu vào hợp lệ khi chỉ được thêm dòng trên ô này.</t>
        </r>
      </text>
    </comment>
    <comment ref="H14" authorId="0" shapeId="0" xr:uid="{00000000-0006-0000-0400-00004C000000}">
      <text>
        <r>
          <rPr>
            <sz val="10"/>
            <rFont val="Arial"/>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rPr>
          <t>Ô chỉ tiêu có định dạng ký tự
Dữ liệu động đầu vào hợp lệ khi chỉ được thêm dòng trên ô này.</t>
        </r>
      </text>
    </comment>
    <comment ref="J14" authorId="0" shapeId="0" xr:uid="{00000000-0006-0000-0400-00004E000000}">
      <text>
        <r>
          <rPr>
            <sz val="10"/>
            <rFont val="Arial"/>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rPr>
          <t>Ô chỉ tiêu có định dạng ký tự</t>
        </r>
      </text>
    </comment>
    <comment ref="D15" authorId="0" shapeId="0" xr:uid="{00000000-0006-0000-0400-000050000000}">
      <text>
        <r>
          <rPr>
            <sz val="10"/>
            <rFont val="Arial"/>
          </rPr>
          <t>Ô chỉ tiêu có định dạng ký tự</t>
        </r>
      </text>
    </comment>
    <comment ref="E15" authorId="0" shapeId="0" xr:uid="{00000000-0006-0000-0400-000051000000}">
      <text>
        <r>
          <rPr>
            <sz val="10"/>
            <rFont val="Arial"/>
          </rPr>
          <t>Ô chỉ tiêu có định dạng ký tự</t>
        </r>
      </text>
    </comment>
    <comment ref="F15" authorId="0" shapeId="0" xr:uid="{00000000-0006-0000-0400-000052000000}">
      <text>
        <r>
          <rPr>
            <sz val="10"/>
            <rFont val="Arial"/>
          </rPr>
          <t>Ô chỉ tiêu có định dạng số. Đơn vị tính x 1 (hoặc %)</t>
        </r>
      </text>
    </comment>
    <comment ref="G15" authorId="0" shapeId="0" xr:uid="{00000000-0006-0000-0400-000053000000}">
      <text>
        <r>
          <rPr>
            <sz val="10"/>
            <rFont val="Arial"/>
          </rPr>
          <t>Ô chỉ tiêu có định dạng ký tự</t>
        </r>
      </text>
    </comment>
    <comment ref="H15" authorId="0" shapeId="0" xr:uid="{00000000-0006-0000-0400-000054000000}">
      <text>
        <r>
          <rPr>
            <sz val="10"/>
            <rFont val="Arial"/>
          </rPr>
          <t>Ô chỉ tiêu có định dạng số. Đơn vị tính x 1 (hoặc %)</t>
        </r>
      </text>
    </comment>
    <comment ref="I15" authorId="0" shapeId="0" xr:uid="{00000000-0006-0000-0400-000055000000}">
      <text>
        <r>
          <rPr>
            <sz val="10"/>
            <rFont val="Arial"/>
          </rPr>
          <t>Ô chỉ tiêu có định dạng ký tự</t>
        </r>
      </text>
    </comment>
    <comment ref="J15" authorId="0" shapeId="0" xr:uid="{00000000-0006-0000-0400-000056000000}">
      <text>
        <r>
          <rPr>
            <sz val="10"/>
            <rFont val="Arial"/>
          </rPr>
          <t>Ô chỉ tiêu có định dạng số. Đơn vị tính x 1 (hoặc %)</t>
        </r>
      </text>
    </comment>
    <comment ref="C16" authorId="0" shapeId="0" xr:uid="{00000000-0006-0000-0400-000057000000}">
      <text>
        <r>
          <rPr>
            <sz val="10"/>
            <rFont val="Arial"/>
          </rPr>
          <t>Ô chỉ tiêu có định dạng ký tự</t>
        </r>
      </text>
    </comment>
    <comment ref="D16" authorId="0" shapeId="0" xr:uid="{00000000-0006-0000-0400-000058000000}">
      <text>
        <r>
          <rPr>
            <sz val="10"/>
            <rFont val="Arial"/>
          </rPr>
          <t>Ô chỉ tiêu có định dạng ký tự</t>
        </r>
      </text>
    </comment>
    <comment ref="E16" authorId="0" shapeId="0" xr:uid="{00000000-0006-0000-0400-000059000000}">
      <text>
        <r>
          <rPr>
            <sz val="10"/>
            <rFont val="Arial"/>
          </rPr>
          <t>Ô chỉ tiêu có định dạng ký tự</t>
        </r>
      </text>
    </comment>
    <comment ref="F16" authorId="0" shapeId="0" xr:uid="{00000000-0006-0000-0400-00005A000000}">
      <text>
        <r>
          <rPr>
            <sz val="10"/>
            <rFont val="Arial"/>
          </rPr>
          <t>Ô chỉ tiêu có định dạng số. Đơn vị tính x 1 (hoặc %)</t>
        </r>
      </text>
    </comment>
    <comment ref="G16" authorId="0" shapeId="0" xr:uid="{00000000-0006-0000-0400-00005B000000}">
      <text>
        <r>
          <rPr>
            <sz val="10"/>
            <rFont val="Arial"/>
          </rPr>
          <t>Ô chỉ tiêu có định dạng ký tự</t>
        </r>
      </text>
    </comment>
    <comment ref="H16" authorId="0" shapeId="0" xr:uid="{00000000-0006-0000-0400-00005C000000}">
      <text>
        <r>
          <rPr>
            <sz val="10"/>
            <rFont val="Arial"/>
          </rPr>
          <t>Ô chỉ tiêu có định dạng số. Đơn vị tính x 1 (hoặc %)</t>
        </r>
      </text>
    </comment>
    <comment ref="I16" authorId="0" shapeId="0" xr:uid="{00000000-0006-0000-0400-00005D000000}">
      <text>
        <r>
          <rPr>
            <sz val="10"/>
            <rFont val="Arial"/>
          </rPr>
          <t>Ô chỉ tiêu có định dạng ký tự</t>
        </r>
      </text>
    </comment>
    <comment ref="J16" authorId="0" shapeId="0" xr:uid="{00000000-0006-0000-0400-00005E000000}">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00000000-0006-0000-0400-000061000000}">
      <text>
        <r>
          <rPr>
            <sz val="10"/>
            <rFont val="Arial"/>
          </rPr>
          <t>Ô chỉ tiêu có định dạng ký tự
Dữ liệu động đầu vào hợp lệ khi chỉ được thêm dòng trên ô này.</t>
        </r>
      </text>
    </comment>
    <comment ref="D18" authorId="0" shapeId="0" xr:uid="{00000000-0006-0000-0400-000062000000}">
      <text>
        <r>
          <rPr>
            <sz val="10"/>
            <rFont val="Arial"/>
          </rPr>
          <t>Ô chỉ tiêu có định dạng ký tự
Dữ liệu động đầu vào hợp lệ khi chỉ được thêm dòng trên ô này.</t>
        </r>
      </text>
    </comment>
    <comment ref="E18" authorId="0" shapeId="0" xr:uid="{00000000-0006-0000-0400-000063000000}">
      <text>
        <r>
          <rPr>
            <sz val="10"/>
            <rFont val="Arial"/>
          </rPr>
          <t>Ô chỉ tiêu có định dạng ký tự
Dữ liệu động đầu vào hợp lệ khi chỉ được thêm dòng trên ô này.</t>
        </r>
      </text>
    </comment>
    <comment ref="F18" authorId="0" shapeId="0" xr:uid="{00000000-0006-0000-0400-000064000000}">
      <text>
        <r>
          <rPr>
            <sz val="10"/>
            <rFont val="Arial"/>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rPr>
          <t>Ô chỉ tiêu có định dạng ký tự
Dữ liệu động đầu vào hợp lệ khi chỉ được thêm dòng trên ô này.</t>
        </r>
      </text>
    </comment>
    <comment ref="H18" authorId="0" shapeId="0" xr:uid="{00000000-0006-0000-0400-000066000000}">
      <text>
        <r>
          <rPr>
            <sz val="10"/>
            <rFont val="Arial"/>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rPr>
          <t>Ô chỉ tiêu có định dạng ký tự
Dữ liệu động đầu vào hợp lệ khi chỉ được thêm dòng trên ô này.</t>
        </r>
      </text>
    </comment>
    <comment ref="J18" authorId="0" shapeId="0" xr:uid="{00000000-0006-0000-0400-000068000000}">
      <text>
        <r>
          <rPr>
            <sz val="10"/>
            <rFont val="Arial"/>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rPr>
          <t>Ô chỉ tiêu có định dạng ký tự</t>
        </r>
      </text>
    </comment>
    <comment ref="D19" authorId="0" shapeId="0" xr:uid="{00000000-0006-0000-0400-00006A000000}">
      <text>
        <r>
          <rPr>
            <sz val="10"/>
            <rFont val="Arial"/>
          </rPr>
          <t>Ô chỉ tiêu có định dạng ký tự</t>
        </r>
      </text>
    </comment>
    <comment ref="E19" authorId="0" shapeId="0" xr:uid="{00000000-0006-0000-0400-00006B000000}">
      <text>
        <r>
          <rPr>
            <sz val="10"/>
            <rFont val="Arial"/>
          </rPr>
          <t>Ô chỉ tiêu có định dạng ký tự</t>
        </r>
      </text>
    </comment>
    <comment ref="F19" authorId="0" shapeId="0" xr:uid="{00000000-0006-0000-0400-00006C000000}">
      <text>
        <r>
          <rPr>
            <sz val="10"/>
            <rFont val="Arial"/>
          </rPr>
          <t>Ô chỉ tiêu có định dạng số. Đơn vị tính x 1 (hoặc %)</t>
        </r>
      </text>
    </comment>
    <comment ref="G19" authorId="0" shapeId="0" xr:uid="{00000000-0006-0000-0400-00006D000000}">
      <text>
        <r>
          <rPr>
            <sz val="10"/>
            <rFont val="Arial"/>
          </rPr>
          <t>Ô chỉ tiêu có định dạng ký tự</t>
        </r>
      </text>
    </comment>
    <comment ref="H19" authorId="0" shapeId="0" xr:uid="{00000000-0006-0000-0400-00006E000000}">
      <text>
        <r>
          <rPr>
            <sz val="10"/>
            <rFont val="Arial"/>
          </rPr>
          <t>Ô chỉ tiêu có định dạng số. Đơn vị tính x 1 (hoặc %)</t>
        </r>
      </text>
    </comment>
    <comment ref="I19" authorId="0" shapeId="0" xr:uid="{00000000-0006-0000-0400-00006F000000}">
      <text>
        <r>
          <rPr>
            <sz val="10"/>
            <rFont val="Arial"/>
          </rPr>
          <t>Ô chỉ tiêu có định dạng ký tự</t>
        </r>
      </text>
    </comment>
    <comment ref="J19" authorId="0" shapeId="0" xr:uid="{00000000-0006-0000-0400-000070000000}">
      <text>
        <r>
          <rPr>
            <sz val="10"/>
            <rFont val="Arial"/>
          </rPr>
          <t>Ô chỉ tiêu có định dạng số. Đơn vị tính x 1 (hoặc %)</t>
        </r>
      </text>
    </comment>
    <comment ref="C20" authorId="0" shapeId="0" xr:uid="{00000000-0006-0000-0400-000071000000}">
      <text>
        <r>
          <rPr>
            <sz val="10"/>
            <rFont val="Arial"/>
          </rPr>
          <t>Ô chỉ tiêu có định dạng ký tự</t>
        </r>
      </text>
    </comment>
    <comment ref="D20" authorId="0" shapeId="0" xr:uid="{00000000-0006-0000-0400-000072000000}">
      <text>
        <r>
          <rPr>
            <sz val="10"/>
            <rFont val="Arial"/>
          </rPr>
          <t>Ô chỉ tiêu có định dạng ký tự</t>
        </r>
      </text>
    </comment>
    <comment ref="E20" authorId="0" shapeId="0" xr:uid="{00000000-0006-0000-0400-000073000000}">
      <text>
        <r>
          <rPr>
            <sz val="10"/>
            <rFont val="Arial"/>
          </rPr>
          <t>Ô chỉ tiêu có định dạng ký tự</t>
        </r>
      </text>
    </comment>
    <comment ref="F20" authorId="0" shapeId="0" xr:uid="{00000000-0006-0000-0400-000074000000}">
      <text>
        <r>
          <rPr>
            <sz val="10"/>
            <rFont val="Arial"/>
          </rPr>
          <t>Ô chỉ tiêu có định dạng số. Đơn vị tính x 1 (hoặc %)</t>
        </r>
      </text>
    </comment>
    <comment ref="G20" authorId="0" shapeId="0" xr:uid="{00000000-0006-0000-0400-000075000000}">
      <text>
        <r>
          <rPr>
            <sz val="10"/>
            <rFont val="Arial"/>
          </rPr>
          <t>Ô chỉ tiêu có định dạng ký tự</t>
        </r>
      </text>
    </comment>
    <comment ref="H20" authorId="0" shapeId="0" xr:uid="{00000000-0006-0000-0400-000076000000}">
      <text>
        <r>
          <rPr>
            <sz val="10"/>
            <rFont val="Arial"/>
          </rPr>
          <t>Ô chỉ tiêu có định dạng số. Đơn vị tính x 1 (hoặc %)</t>
        </r>
      </text>
    </comment>
    <comment ref="I20" authorId="0" shapeId="0" xr:uid="{00000000-0006-0000-0400-000077000000}">
      <text>
        <r>
          <rPr>
            <sz val="10"/>
            <rFont val="Arial"/>
          </rPr>
          <t>Ô chỉ tiêu có định dạng ký tự</t>
        </r>
      </text>
    </comment>
    <comment ref="J20" authorId="0" shapeId="0" xr:uid="{00000000-0006-0000-0400-000078000000}">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rPr>
          <t>Ô chỉ tiêu có định dạng số. Đơn vị tính x 1 (hoặc %)</t>
        </r>
      </text>
    </comment>
    <comment ref="E2" authorId="0" shapeId="0" xr:uid="{00000000-0006-0000-0500-000002000000}">
      <text>
        <r>
          <rPr>
            <sz val="10"/>
            <rFont val="Arial"/>
          </rPr>
          <t>Ô chỉ tiêu có định dạng số. Đơn vị tính x 1 (hoặc %)</t>
        </r>
      </text>
    </comment>
    <comment ref="D3" authorId="0" shapeId="0" xr:uid="{00000000-0006-0000-0500-000003000000}">
      <text>
        <r>
          <rPr>
            <sz val="10"/>
            <rFont val="Arial"/>
          </rPr>
          <t>Ô chỉ tiêu có định dạng số. Đơn vị tính x 1 (hoặc %)</t>
        </r>
      </text>
    </comment>
    <comment ref="E3" authorId="0" shapeId="0" xr:uid="{00000000-0006-0000-0500-000004000000}">
      <text>
        <r>
          <rPr>
            <sz val="10"/>
            <rFont val="Arial"/>
          </rPr>
          <t>Ô chỉ tiêu có định dạng số. Đơn vị tính x 1 (hoặc %)</t>
        </r>
      </text>
    </comment>
    <comment ref="D4" authorId="0" shapeId="0" xr:uid="{00000000-0006-0000-0500-000005000000}">
      <text>
        <r>
          <rPr>
            <sz val="10"/>
            <rFont val="Arial"/>
          </rPr>
          <t>Ô chỉ tiêu có định dạng số. Đơn vị tính x 1 (hoặc %)</t>
        </r>
      </text>
    </comment>
    <comment ref="E4" authorId="0" shapeId="0" xr:uid="{00000000-0006-0000-0500-000006000000}">
      <text>
        <r>
          <rPr>
            <sz val="10"/>
            <rFont val="Arial"/>
          </rPr>
          <t>Ô chỉ tiêu có định dạng số. Đơn vị tính x 1 (hoặc %)</t>
        </r>
      </text>
    </comment>
    <comment ref="D5" authorId="0" shapeId="0" xr:uid="{00000000-0006-0000-0500-000007000000}">
      <text>
        <r>
          <rPr>
            <sz val="10"/>
            <rFont val="Arial"/>
          </rPr>
          <t>Ô chỉ tiêu có định dạng số. Đơn vị tính x 1 (hoặc %)</t>
        </r>
      </text>
    </comment>
    <comment ref="E5" authorId="0" shapeId="0" xr:uid="{00000000-0006-0000-0500-000008000000}">
      <text>
        <r>
          <rPr>
            <sz val="10"/>
            <rFont val="Arial"/>
          </rPr>
          <t>Ô chỉ tiêu có định dạng số. Đơn vị tính x 1 (hoặc %)</t>
        </r>
      </text>
    </comment>
    <comment ref="D6" authorId="0" shapeId="0" xr:uid="{00000000-0006-0000-0500-000009000000}">
      <text>
        <r>
          <rPr>
            <sz val="10"/>
            <rFont val="Arial"/>
          </rPr>
          <t>Ô chỉ tiêu có định dạng số. Đơn vị tính x 1 (hoặc %)</t>
        </r>
      </text>
    </comment>
    <comment ref="E6" authorId="0" shapeId="0" xr:uid="{00000000-0006-0000-0500-00000A000000}">
      <text>
        <r>
          <rPr>
            <sz val="10"/>
            <rFont val="Arial"/>
          </rPr>
          <t>Ô chỉ tiêu có định dạng số. Đơn vị tính x 1 (hoặc %)</t>
        </r>
      </text>
    </comment>
    <comment ref="D7" authorId="0" shapeId="0" xr:uid="{00000000-0006-0000-0500-00000B000000}">
      <text>
        <r>
          <rPr>
            <sz val="10"/>
            <rFont val="Arial"/>
          </rPr>
          <t>Ô chỉ tiêu có định dạng số. Đơn vị tính x 1 (hoặc %)</t>
        </r>
      </text>
    </comment>
    <comment ref="E7" authorId="0" shapeId="0" xr:uid="{00000000-0006-0000-0500-00000C000000}">
      <text>
        <r>
          <rPr>
            <sz val="10"/>
            <rFont val="Arial"/>
          </rPr>
          <t>Ô chỉ tiêu có định dạng số. Đơn vị tính x 1 (hoặc %)</t>
        </r>
      </text>
    </comment>
    <comment ref="D8" authorId="0" shapeId="0" xr:uid="{00000000-0006-0000-0500-00000D000000}">
      <text>
        <r>
          <rPr>
            <sz val="10"/>
            <rFont val="Arial"/>
          </rPr>
          <t>Ô chỉ tiêu có định dạng số. Đơn vị tính x 1 (hoặc %)</t>
        </r>
      </text>
    </comment>
    <comment ref="E8" authorId="0" shapeId="0" xr:uid="{00000000-0006-0000-0500-00000E000000}">
      <text>
        <r>
          <rPr>
            <sz val="10"/>
            <rFont val="Arial"/>
          </rPr>
          <t>Ô chỉ tiêu có định dạng số. Đơn vị tính x 1 (hoặc %)</t>
        </r>
      </text>
    </comment>
    <comment ref="D9" authorId="0" shapeId="0" xr:uid="{00000000-0006-0000-0500-00000F000000}">
      <text>
        <r>
          <rPr>
            <sz val="10"/>
            <rFont val="Arial"/>
          </rPr>
          <t>Ô chỉ tiêu có định dạng số. Đơn vị tính x 1 (hoặc %)</t>
        </r>
      </text>
    </comment>
    <comment ref="E9" authorId="0" shapeId="0" xr:uid="{00000000-0006-0000-0500-000010000000}">
      <text>
        <r>
          <rPr>
            <sz val="10"/>
            <rFont val="Arial"/>
          </rPr>
          <t>Ô chỉ tiêu có định dạng số. Đơn vị tính x 1 (hoặc %)</t>
        </r>
      </text>
    </comment>
    <comment ref="D10" authorId="0" shapeId="0" xr:uid="{00000000-0006-0000-0500-000011000000}">
      <text>
        <r>
          <rPr>
            <sz val="10"/>
            <rFont val="Arial"/>
          </rPr>
          <t>Ô chỉ tiêu có định dạng số. Đơn vị tính x 1 (hoặc %)</t>
        </r>
      </text>
    </comment>
    <comment ref="E10" authorId="0" shapeId="0" xr:uid="{00000000-0006-0000-0500-000012000000}">
      <text>
        <r>
          <rPr>
            <sz val="10"/>
            <rFont val="Arial"/>
          </rPr>
          <t>Ô chỉ tiêu có định dạng số. Đơn vị tính x 1 (hoặc %)</t>
        </r>
      </text>
    </comment>
    <comment ref="D11" authorId="0" shapeId="0" xr:uid="{00000000-0006-0000-0500-000013000000}">
      <text>
        <r>
          <rPr>
            <sz val="10"/>
            <rFont val="Arial"/>
          </rPr>
          <t>Ô chỉ tiêu có định dạng số. Đơn vị tính x 1 (hoặc %)</t>
        </r>
      </text>
    </comment>
    <comment ref="E11" authorId="0" shapeId="0" xr:uid="{00000000-0006-0000-0500-000014000000}">
      <text>
        <r>
          <rPr>
            <sz val="10"/>
            <rFont val="Arial"/>
          </rPr>
          <t>Ô chỉ tiêu có định dạng số. Đơn vị tính x 1 (hoặc %)</t>
        </r>
      </text>
    </comment>
    <comment ref="D12" authorId="0" shapeId="0" xr:uid="{00000000-0006-0000-0500-000015000000}">
      <text>
        <r>
          <rPr>
            <sz val="10"/>
            <rFont val="Arial"/>
          </rPr>
          <t>Ô chỉ tiêu có định dạng số. Đơn vị tính x 1 (hoặc %)</t>
        </r>
      </text>
    </comment>
    <comment ref="E12" authorId="0" shapeId="0" xr:uid="{00000000-0006-0000-0500-000016000000}">
      <text>
        <r>
          <rPr>
            <sz val="10"/>
            <rFont val="Arial"/>
          </rPr>
          <t>Ô chỉ tiêu có định dạng số. Đơn vị tính x 1 (hoặc %)</t>
        </r>
      </text>
    </comment>
    <comment ref="D13" authorId="0" shapeId="0" xr:uid="{00000000-0006-0000-0500-000017000000}">
      <text>
        <r>
          <rPr>
            <sz val="10"/>
            <rFont val="Arial"/>
          </rPr>
          <t>Ô chỉ tiêu có định dạng số. Đơn vị tính x 1 (hoặc %)</t>
        </r>
      </text>
    </comment>
    <comment ref="E13" authorId="0" shapeId="0" xr:uid="{00000000-0006-0000-0500-000018000000}">
      <text>
        <r>
          <rPr>
            <sz val="10"/>
            <rFont val="Arial"/>
          </rPr>
          <t>Ô chỉ tiêu có định dạng số. Đơn vị tính x 1 (hoặc %)</t>
        </r>
      </text>
    </comment>
    <comment ref="D14" authorId="0" shapeId="0" xr:uid="{00000000-0006-0000-0500-000019000000}">
      <text>
        <r>
          <rPr>
            <sz val="10"/>
            <rFont val="Arial"/>
          </rPr>
          <t>Ô chỉ tiêu có định dạng số. Đơn vị tính x 1 (hoặc %)</t>
        </r>
      </text>
    </comment>
    <comment ref="E14" authorId="0" shapeId="0" xr:uid="{00000000-0006-0000-0500-00001A000000}">
      <text>
        <r>
          <rPr>
            <sz val="10"/>
            <rFont val="Arial"/>
          </rPr>
          <t>Ô chỉ tiêu có định dạng số. Đơn vị tính x 1 (hoặc %)</t>
        </r>
      </text>
    </comment>
    <comment ref="D15" authorId="0" shapeId="0" xr:uid="{00000000-0006-0000-0500-00001B000000}">
      <text>
        <r>
          <rPr>
            <sz val="10"/>
            <rFont val="Arial"/>
          </rPr>
          <t>Ô chỉ tiêu có định dạng số. Đơn vị tính x 1 (hoặc %)</t>
        </r>
      </text>
    </comment>
    <comment ref="E15" authorId="0" shapeId="0" xr:uid="{00000000-0006-0000-0500-00001C000000}">
      <text>
        <r>
          <rPr>
            <sz val="10"/>
            <rFont val="Arial"/>
          </rPr>
          <t>Ô chỉ tiêu có định dạng số. Đơn vị tính x 1 (hoặc %)</t>
        </r>
      </text>
    </comment>
    <comment ref="D16" authorId="0" shapeId="0" xr:uid="{00000000-0006-0000-0500-00001D000000}">
      <text>
        <r>
          <rPr>
            <sz val="10"/>
            <rFont val="Arial"/>
          </rPr>
          <t>Ô chỉ tiêu có định dạng số. Đơn vị tính x 1 (hoặc %)</t>
        </r>
      </text>
    </comment>
    <comment ref="E16" authorId="0" shapeId="0" xr:uid="{00000000-0006-0000-0500-00001E000000}">
      <text>
        <r>
          <rPr>
            <sz val="10"/>
            <rFont val="Arial"/>
          </rPr>
          <t>Ô chỉ tiêu có định dạng số. Đơn vị tính x 1 (hoặc %)</t>
        </r>
      </text>
    </comment>
    <comment ref="D17" authorId="0" shapeId="0" xr:uid="{00000000-0006-0000-0500-00001F000000}">
      <text>
        <r>
          <rPr>
            <sz val="10"/>
            <rFont val="Arial"/>
          </rPr>
          <t>Ô chỉ tiêu có định dạng số. Đơn vị tính x 1 (hoặc %)</t>
        </r>
      </text>
    </comment>
    <comment ref="E17" authorId="0" shapeId="0" xr:uid="{00000000-0006-0000-0500-000020000000}">
      <text>
        <r>
          <rPr>
            <sz val="10"/>
            <rFont val="Arial"/>
          </rPr>
          <t>Ô chỉ tiêu có định dạng số. Đơn vị tính x 1 (hoặc %)</t>
        </r>
      </text>
    </comment>
    <comment ref="D18" authorId="0" shapeId="0" xr:uid="{00000000-0006-0000-0500-000021000000}">
      <text>
        <r>
          <rPr>
            <sz val="10"/>
            <rFont val="Arial"/>
          </rPr>
          <t>Ô chỉ tiêu có định dạng số. Đơn vị tính x 1 (hoặc %)</t>
        </r>
      </text>
    </comment>
    <comment ref="E18" authorId="0" shapeId="0" xr:uid="{00000000-0006-0000-0500-000022000000}">
      <text>
        <r>
          <rPr>
            <sz val="10"/>
            <rFont val="Arial"/>
          </rPr>
          <t>Ô chỉ tiêu có định dạng số. Đơn vị tính x 1 (hoặc %)</t>
        </r>
      </text>
    </comment>
    <comment ref="D19" authorId="0" shapeId="0" xr:uid="{00000000-0006-0000-0500-000023000000}">
      <text>
        <r>
          <rPr>
            <sz val="10"/>
            <rFont val="Arial"/>
          </rPr>
          <t>Ô chỉ tiêu có định dạng số. Đơn vị tính x 1 (hoặc %)</t>
        </r>
      </text>
    </comment>
    <comment ref="E19" authorId="0" shapeId="0" xr:uid="{00000000-0006-0000-0500-000024000000}">
      <text>
        <r>
          <rPr>
            <sz val="10"/>
            <rFont val="Arial"/>
          </rPr>
          <t>Ô chỉ tiêu có định dạng số. Đơn vị tính x 1 (hoặc %)</t>
        </r>
      </text>
    </comment>
    <comment ref="D20" authorId="0" shapeId="0" xr:uid="{00000000-0006-0000-0500-000025000000}">
      <text>
        <r>
          <rPr>
            <sz val="10"/>
            <rFont val="Arial"/>
          </rPr>
          <t>Ô chỉ tiêu có định dạng số. Đơn vị tính x 1 (hoặc %)</t>
        </r>
      </text>
    </comment>
    <comment ref="E20" authorId="0" shapeId="0" xr:uid="{00000000-0006-0000-0500-000026000000}">
      <text>
        <r>
          <rPr>
            <sz val="10"/>
            <rFont val="Arial"/>
          </rPr>
          <t>Ô chỉ tiêu có định dạng số. Đơn vị tính x 1 (hoặc %)</t>
        </r>
      </text>
    </comment>
    <comment ref="D21" authorId="0" shapeId="0" xr:uid="{00000000-0006-0000-0500-000027000000}">
      <text>
        <r>
          <rPr>
            <sz val="10"/>
            <rFont val="Arial"/>
          </rPr>
          <t>Ô chỉ tiêu có định dạng số. Đơn vị tính x 1 (hoặc %)</t>
        </r>
      </text>
    </comment>
    <comment ref="E21" authorId="0" shapeId="0" xr:uid="{00000000-0006-0000-0500-000028000000}">
      <text>
        <r>
          <rPr>
            <sz val="10"/>
            <rFont val="Arial"/>
          </rPr>
          <t>Ô chỉ tiêu có định dạng số. Đơn vị tính x 1 (hoặc %)</t>
        </r>
      </text>
    </comment>
    <comment ref="D22" authorId="0" shapeId="0" xr:uid="{00000000-0006-0000-0500-000029000000}">
      <text>
        <r>
          <rPr>
            <sz val="10"/>
            <rFont val="Arial"/>
          </rPr>
          <t>Ô chỉ tiêu có định dạng số. Đơn vị tính x 1 (hoặc %)</t>
        </r>
      </text>
    </comment>
    <comment ref="E22" authorId="0" shapeId="0" xr:uid="{00000000-0006-0000-0500-00002A000000}">
      <text>
        <r>
          <rPr>
            <sz val="10"/>
            <rFont val="Arial"/>
          </rPr>
          <t>Ô chỉ tiêu có định dạng số. Đơn vị tính x 1 (hoặc %)</t>
        </r>
      </text>
    </comment>
    <comment ref="D23" authorId="0" shapeId="0" xr:uid="{00000000-0006-0000-0500-00002B000000}">
      <text>
        <r>
          <rPr>
            <sz val="10"/>
            <rFont val="Arial"/>
          </rPr>
          <t>Ô chỉ tiêu có định dạng số. Đơn vị tính x 1 (hoặc %)</t>
        </r>
      </text>
    </comment>
    <comment ref="E23" authorId="0" shapeId="0" xr:uid="{00000000-0006-0000-0500-00002C000000}">
      <text>
        <r>
          <rPr>
            <sz val="10"/>
            <rFont val="Arial"/>
          </rPr>
          <t>Ô chỉ tiêu có định dạng số. Đơn vị tính x 1 (hoặc %)</t>
        </r>
      </text>
    </comment>
    <comment ref="D24" authorId="0" shapeId="0" xr:uid="{00000000-0006-0000-0500-00002D000000}">
      <text>
        <r>
          <rPr>
            <sz val="10"/>
            <rFont val="Arial"/>
          </rPr>
          <t>Ô chỉ tiêu có định dạng số. Đơn vị tính x 1 (hoặc %)</t>
        </r>
      </text>
    </comment>
    <comment ref="E24" authorId="0" shapeId="0" xr:uid="{00000000-0006-0000-0500-00002E000000}">
      <text>
        <r>
          <rPr>
            <sz val="10"/>
            <rFont val="Arial"/>
          </rPr>
          <t>Ô chỉ tiêu có định dạng số. Đơn vị tính x 1 (hoặc %)</t>
        </r>
      </text>
    </comment>
    <comment ref="D25" authorId="0" shapeId="0" xr:uid="{00000000-0006-0000-0500-00002F000000}">
      <text>
        <r>
          <rPr>
            <sz val="10"/>
            <rFont val="Arial"/>
          </rPr>
          <t>Ô chỉ tiêu có định dạng số. Đơn vị tính %</t>
        </r>
      </text>
    </comment>
    <comment ref="E25" authorId="0" shapeId="0" xr:uid="{00000000-0006-0000-0500-000030000000}">
      <text>
        <r>
          <rPr>
            <sz val="10"/>
            <rFont val="Arial"/>
          </rPr>
          <t>Ô chỉ tiêu có định dạng số. Đơn vị tính %</t>
        </r>
      </text>
    </comment>
    <comment ref="D26" authorId="0" shapeId="0" xr:uid="{00000000-0006-0000-0500-000031000000}">
      <text>
        <r>
          <rPr>
            <sz val="10"/>
            <rFont val="Arial"/>
          </rPr>
          <t>Ô chỉ tiêu có định dạng số. Đơn vị tính %</t>
        </r>
      </text>
    </comment>
    <comment ref="E26" authorId="0" shapeId="0" xr:uid="{00000000-0006-0000-0500-000032000000}">
      <text>
        <r>
          <rPr>
            <sz val="10"/>
            <rFont val="Arial"/>
          </rPr>
          <t>Ô chỉ tiêu có định dạng số. Đơn vị tính %</t>
        </r>
      </text>
    </comment>
    <comment ref="D27" authorId="0" shapeId="0" xr:uid="{00000000-0006-0000-0500-000033000000}">
      <text>
        <r>
          <rPr>
            <sz val="10"/>
            <rFont val="Arial"/>
          </rPr>
          <t>Ô chỉ tiêu có định dạng số. Đơn vị tính %</t>
        </r>
      </text>
    </comment>
    <comment ref="E27" authorId="0" shapeId="0" xr:uid="{00000000-0006-0000-0500-000034000000}">
      <text>
        <r>
          <rPr>
            <sz val="10"/>
            <rFont val="Arial"/>
          </rPr>
          <t>Ô chỉ tiêu có định dạng số. Đơn vị tính %</t>
        </r>
      </text>
    </comment>
    <comment ref="D28" authorId="0" shapeId="0" xr:uid="{00000000-0006-0000-0500-000035000000}">
      <text>
        <r>
          <rPr>
            <sz val="10"/>
            <rFont val="Arial"/>
          </rPr>
          <t>Ô chỉ tiêu có định dạng số. Đơn vị tính x 1 (hoặc %)</t>
        </r>
      </text>
    </comment>
    <comment ref="E28" authorId="0" shapeId="0" xr:uid="{00000000-0006-0000-0500-000036000000}">
      <text>
        <r>
          <rPr>
            <sz val="10"/>
            <rFont val="Arial"/>
          </rPr>
          <t>Ô chỉ tiêu có định dạng số. Đơn vị tính x 1 (hoặc %)</t>
        </r>
      </text>
    </comment>
    <comment ref="D29" authorId="0" shapeId="0" xr:uid="{00000000-0006-0000-0500-000037000000}">
      <text>
        <r>
          <rPr>
            <sz val="10"/>
            <rFont val="Arial"/>
          </rPr>
          <t>Ô chỉ tiêu có định dạng số. Đơn vị tính x 1 (hoặc %)</t>
        </r>
      </text>
    </comment>
    <comment ref="E29" authorId="0" shapeId="0" xr:uid="{00000000-0006-0000-0500-000038000000}">
      <text>
        <r>
          <rPr>
            <sz val="10"/>
            <rFont val="Arial"/>
          </rPr>
          <t>Ô chỉ tiêu có định dạng số. Đơn vị tính x 1 (hoặc %)</t>
        </r>
      </text>
    </comment>
    <comment ref="D30" authorId="0" shapeId="0" xr:uid="{00000000-0006-0000-0500-000039000000}">
      <text>
        <r>
          <rPr>
            <sz val="10"/>
            <rFont val="Arial"/>
          </rPr>
          <t>Ô chỉ tiêu có định dạng số. Đơn vị tính x 1 (hoặc %)</t>
        </r>
      </text>
    </comment>
    <comment ref="E30" authorId="0" shapeId="0" xr:uid="{00000000-0006-0000-0500-00003A000000}">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<sst xmlns="http://schemas.openxmlformats.org/spreadsheetml/2006/main" count="1283" uniqueCount="441">
  <si>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</si>
  <si>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</si>
  <si>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</si>
  <si>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</si>
  <si>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</si>
  <si>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</si>
  <si>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</si>
  <si>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</si>
  <si>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</si>
  <si>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</si>
  <si>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</si>
  <si>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</si>
  <si>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</si>
  <si>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</si>
  <si>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</si>
  <si>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</si>
  <si>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</si>
  <si>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</si>
  <si>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</si>
  <si>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</si>
  <si>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</si>
  <si>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</si>
  <si>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</si>
  <si>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</si>
  <si>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</si>
  <si>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</si>
  <si>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</si>
  <si>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</si>
  <si>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</si>
  <si>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</si>
  <si>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</si>
  <si>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</si>
  <si>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</si>
  <si>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</si>
  <si>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</si>
  <si>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</si>
  <si>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</si>
  <si>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</si>
  <si>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</si>
  <si>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</si>
  <si>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</si>
  <si>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</si>
  <si>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</si>
  <si>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</si>
  <si>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</si>
  <si>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</si>
  <si>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</si>
  <si>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</si>
  <si>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</si>
  <si>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</si>
  <si>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</si>
  <si>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</si>
  <si>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</si>
  <si>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</si>
  <si>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</si>
  <si>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</si>
  <si>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</si>
  <si>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</si>
  <si>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</si>
  <si>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</si>
  <si>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</si>
  <si>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</si>
  <si>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</si>
  <si>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</si>
  <si>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</si>
  <si>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</si>
  <si>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</si>
  <si>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</si>
  <si>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</si>
  <si>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</si>
  <si>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</si>
  <si>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</si>
  <si>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</si>
  <si>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</si>
  <si>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</si>
  <si>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</si>
  <si>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</si>
  <si>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</si>
  <si>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</si>
  <si>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</si>
  <si>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</si>
  <si>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</si>
  <si>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</si>
  <si>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</si>
  <si>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</si>
  <si>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</si>
  <si>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</si>
  <si>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</si>
  <si>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</si>
  <si>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</si>
  <si>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</si>
  <si>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</si>
  <si>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</si>
  <si>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</si>
  <si>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</si>
  <si>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</si>
  <si>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</si>
  <si>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</si>
  <si>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</si>
  <si>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</si>
  <si>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</si>
  <si>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</si>
  <si>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</si>
  <si>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</si>
  <si>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</si>
  <si>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</si>
  <si>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</si>
  <si>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</si>
  <si>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</si>
  <si>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</si>
  <si>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</si>
  <si>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</si>
  <si>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</si>
  <si>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</si>
  <si>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</si>
  <si>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</si>
  <si>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</si>
  <si>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</si>
  <si>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</si>
  <si>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</si>
  <si>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</si>
  <si>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</si>
  <si>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</si>
  <si>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</si>
  <si>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</si>
  <si>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</si>
  <si>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</si>
  <si>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</si>
  <si>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</si>
  <si>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</si>
  <si>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</si>
  <si>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</si>
  <si>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</si>
  <si>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</si>
  <si>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</si>
  <si>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</si>
  <si>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</si>
  <si>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</si>
  <si>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</si>
  <si>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</si>
  <si>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</si>
  <si>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</si>
  <si>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</si>
  <si>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</si>
  <si>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</si>
  <si>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</si>
  <si>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</si>
  <si>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</si>
  <si>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</si>
  <si>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</si>
  <si>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</si>
  <si>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</si>
  <si>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</si>
  <si>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</si>
  <si>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</si>
  <si>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</si>
  <si>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</si>
  <si>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</si>
  <si>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</si>
  <si>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</si>
  <si>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</si>
  <si>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</si>
  <si>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</si>
  <si>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</si>
  <si>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</si>
  <si>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</si>
  <si>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</si>
  <si>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</si>
  <si>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</si>
  <si>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</si>
  <si>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</si>
  <si>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</si>
  <si>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</si>
  <si>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</si>
  <si>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</si>
  <si>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</si>
  <si>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</si>
  <si>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</si>
  <si>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</si>
  <si>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</si>
  <si>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</si>
  <si>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</si>
  <si>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</si>
  <si>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</si>
  <si>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</si>
  <si>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</si>
  <si>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</si>
  <si>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</si>
  <si>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</si>
  <si>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</si>
  <si>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</si>
  <si>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</si>
  <si>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</si>
  <si>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</si>
  <si>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</si>
  <si>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</si>
  <si>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</si>
  <si>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</si>
  <si>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</si>
  <si>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</si>
  <si>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</si>
  <si>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</si>
  <si>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</si>
  <si>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</si>
  <si>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</si>
  <si>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</si>
  <si>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</si>
  <si>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</si>
  <si>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</si>
  <si>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</si>
  <si>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</si>
  <si>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</si>
  <si>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</si>
  <si>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</si>
  <si>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</si>
  <si>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</si>
  <si>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</si>
  <si>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</si>
  <si>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</si>
  <si>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</si>
  <si>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</si>
  <si>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</si>
  <si>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</si>
  <si>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</si>
  <si>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</si>
  <si>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</si>
  <si>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</si>
  <si>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</si>
  <si>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</si>
  <si>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</si>
  <si>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</si>
  <si>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</si>
  <si>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</si>
  <si>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</si>
  <si>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</si>
  <si>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</si>
  <si>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</si>
  <si>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</si>
  <si>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</si>
  <si>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</si>
  <si>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</si>
  <si>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</si>
  <si>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</si>
  <si>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</si>
  <si>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</si>
  <si>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</si>
  <si>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</si>
  <si>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</si>
  <si>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</si>
  <si>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</si>
  <si>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</si>
  <si>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</si>
  <si>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</si>
  <si>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</si>
  <si>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</si>
  <si>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</si>
  <si>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</si>
  <si>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</si>
  <si>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</si>
  <si>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</si>
  <si>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</si>
  <si>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</si>
  <si>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</si>
  <si>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</si>
  <si>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</si>
  <si>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</si>
  <si>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</si>
  <si>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</si>
  <si>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</si>
  <si>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</si>
  <si>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</si>
  <si>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</si>
  <si>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</si>
  <si>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</si>
  <si>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</si>
  <si>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</si>
  <si>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</si>
  <si>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</si>
  <si>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</si>
  <si>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</si>
  <si>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</si>
  <si>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</si>
  <si>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</si>
  <si>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</si>
  <si>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</si>
  <si>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</si>
  <si>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</si>
  <si>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</si>
  <si>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</si>
  <si>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</si>
  <si>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</si>
  <si>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</si>
  <si>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</si>
  <si>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</si>
  <si>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</si>
  <si>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</si>
  <si>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</si>
  <si>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</si>
  <si>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</si>
  <si>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</si>
  <si>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</si>
  <si>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</si>
  <si>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</si>
  <si>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</si>
  <si>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</si>
  <si>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</si>
  <si>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</si>
  <si>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</si>
  <si>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</si>
  <si>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</si>
  <si>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</si>
  <si>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</si>
  <si>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</si>
  <si>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</si>
  <si>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</si>
  <si>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</si>
  <si>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</si>
  <si>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</si>
  <si>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</si>
  <si>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</si>
  <si>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</si>
  <si>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</si>
  <si>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</si>
  <si>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</si>
  <si>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</si>
  <si>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</si>
  <si>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2024</t>
  </si>
  <si>
    <t>Công ty TNHH Quản lý Quỹ Eastspring Investments</t>
  </si>
  <si>
    <t>Ngân hàng TNHH Một thành viên Standard Chartered (Việt Nam)</t>
  </si>
  <si>
    <t>Quỹ đầu tư cổ phiếu ESG Eastspring Investments Việt Nam (EVESG)</t>
  </si>
  <si>
    <t>Ngày 10 tháng 01 năm 2025</t>
  </si>
  <si>
    <t>Vũ Quang Phan</t>
  </si>
  <si>
    <t>Phó phòng Dịch vụ nghiệp vụ giám sát Quỹ</t>
  </si>
  <si>
    <t>…</t>
  </si>
  <si>
    <t>ACB</t>
  </si>
  <si>
    <t>2246.1</t>
  </si>
  <si>
    <t>BID</t>
  </si>
  <si>
    <t>2246.2</t>
  </si>
  <si>
    <t>BWE</t>
  </si>
  <si>
    <t>2246.3</t>
  </si>
  <si>
    <t>CTG</t>
  </si>
  <si>
    <t>2246.4</t>
  </si>
  <si>
    <t>DCM</t>
  </si>
  <si>
    <t>2246.5</t>
  </si>
  <si>
    <t>FPT</t>
  </si>
  <si>
    <t>2246.6</t>
  </si>
  <si>
    <t>GMD</t>
  </si>
  <si>
    <t>2246.7</t>
  </si>
  <si>
    <t>HPG</t>
  </si>
  <si>
    <t>2246.8</t>
  </si>
  <si>
    <t>IJC</t>
  </si>
  <si>
    <t>2246.9</t>
  </si>
  <si>
    <t>KDH</t>
  </si>
  <si>
    <t>2246.10</t>
  </si>
  <si>
    <t>MBB</t>
  </si>
  <si>
    <t>2246.11</t>
  </si>
  <si>
    <t>MWG</t>
  </si>
  <si>
    <t>2246.12</t>
  </si>
  <si>
    <t>NLG</t>
  </si>
  <si>
    <t>2246.13</t>
  </si>
  <si>
    <t>14</t>
  </si>
  <si>
    <t>PNJ</t>
  </si>
  <si>
    <t>2246.14</t>
  </si>
  <si>
    <t>15</t>
  </si>
  <si>
    <t>PVD</t>
  </si>
  <si>
    <t>2246.15</t>
  </si>
  <si>
    <t>16</t>
  </si>
  <si>
    <t>PVS</t>
  </si>
  <si>
    <t>2246.16</t>
  </si>
  <si>
    <t>17</t>
  </si>
  <si>
    <t>PVT</t>
  </si>
  <si>
    <t>2246.17</t>
  </si>
  <si>
    <t>18</t>
  </si>
  <si>
    <t>QNS</t>
  </si>
  <si>
    <t>2246.18</t>
  </si>
  <si>
    <t>19</t>
  </si>
  <si>
    <t>REE</t>
  </si>
  <si>
    <t>2246.19</t>
  </si>
  <si>
    <t>20</t>
  </si>
  <si>
    <t>SSI</t>
  </si>
  <si>
    <t>2246.20</t>
  </si>
  <si>
    <t>21</t>
  </si>
  <si>
    <t>STB</t>
  </si>
  <si>
    <t>2246.21</t>
  </si>
  <si>
    <t>22</t>
  </si>
  <si>
    <t>SZC</t>
  </si>
  <si>
    <t>2246.22</t>
  </si>
  <si>
    <t>23</t>
  </si>
  <si>
    <t>TCB</t>
  </si>
  <si>
    <t>2246.23</t>
  </si>
  <si>
    <t>24</t>
  </si>
  <si>
    <t>VCB</t>
  </si>
  <si>
    <t>2246.24</t>
  </si>
  <si>
    <t>25</t>
  </si>
  <si>
    <t>VCI</t>
  </si>
  <si>
    <t>2246.25</t>
  </si>
  <si>
    <t>26</t>
  </si>
  <si>
    <t>VEA</t>
  </si>
  <si>
    <t>2246.26</t>
  </si>
  <si>
    <t>27</t>
  </si>
  <si>
    <t>VHC</t>
  </si>
  <si>
    <t>2246.27</t>
  </si>
  <si>
    <t>28</t>
  </si>
  <si>
    <t>VHM</t>
  </si>
  <si>
    <t>2246.28</t>
  </si>
  <si>
    <t>29</t>
  </si>
  <si>
    <t>VIB</t>
  </si>
  <si>
    <t>2246.29</t>
  </si>
  <si>
    <t>30</t>
  </si>
  <si>
    <t>VPB</t>
  </si>
  <si>
    <t>2246.30</t>
  </si>
  <si>
    <t>2251.1</t>
  </si>
  <si>
    <t>2251.2</t>
  </si>
  <si>
    <t>2253.1</t>
  </si>
  <si>
    <t>2253.2</t>
  </si>
  <si>
    <t>2256.1</t>
  </si>
  <si>
    <t>2256.2</t>
  </si>
  <si>
    <t>2256.3</t>
  </si>
  <si>
    <t>Tiền bán chứng khoán chờ thu
Outstanding Settlement of sales transactions</t>
  </si>
  <si>
    <t>2256.4</t>
  </si>
  <si>
    <t>2256.5</t>
  </si>
  <si>
    <t>2256.6</t>
  </si>
  <si>
    <t>2256.7</t>
  </si>
  <si>
    <t>1.1</t>
  </si>
  <si>
    <t>2259.1</t>
  </si>
  <si>
    <t>1.2</t>
  </si>
  <si>
    <t>Các khoản tương đương tiền
Cash Equivalents</t>
  </si>
  <si>
    <t>2259.2</t>
  </si>
  <si>
    <t>2261.1</t>
  </si>
  <si>
    <t xml:space="preserve">Trái phiếu niêm yết
</t>
  </si>
  <si>
    <t xml:space="preserve">Trái phiếu chưa niêm yết
</t>
  </si>
  <si>
    <t xml:space="preserve">Quyền mua chứng khoán
</t>
  </si>
  <si>
    <t xml:space="preserve">Chi tiết loại hợp đồng phái sinh(*)
</t>
  </si>
  <si>
    <t xml:space="preserve">Cổ tức được nhận
</t>
  </si>
  <si>
    <t xml:space="preserve">Lãi trái phiếu được nhận
</t>
  </si>
  <si>
    <t xml:space="preserve">Lãi tiền gửi và công cụ thị trường tiền tệ được nhận
</t>
  </si>
  <si>
    <t xml:space="preserve">Phải thu cho khoản cổ phiếu hạn chế chờ mua
</t>
  </si>
  <si>
    <t xml:space="preserve">Phải thu khác
</t>
  </si>
  <si>
    <t xml:space="preserve">Tài sản khác
</t>
  </si>
  <si>
    <t xml:space="preserve">Tiền gửi ngân hàng
	</t>
  </si>
  <si>
    <t xml:space="preserve">Công cụ thị trường tiền tệ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</si>
</sst>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8">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sz val="10"/>
      <name val="Tahoma"/>
      <family val="2"/>
    </font>
    <font>
      <b/>
      <sz val="10"/>
      <name val="Tahoma"/>
      <family val="2"/>
    </font>
    <font>
      <i/>
      <sz val="10"/>
      <name val="Tahoma"/>
      <family val="2"/>
    </font>
    <font>
      <b/>
      <sz val="10"/>
      <name val="Tahoma"/>
    </font>
    <font>
      <sz val="10"/>
      <name val="Tahoma"/>
    </font>
    <font>
      <b/>
      <sz val="10"/>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3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0" fontId="12" fillId="0" borderId="0" xfId="0" applyFont="1" applyAlignment="1">
      <alignment horizontal="left"/>
    </xf>
    <xf numFmtId="0" fontId="12" fillId="0" borderId="0" xfId="0" applyFont="1"/>
    <xf numFmtId="164" fontId="15" fillId="0" borderId="2" xfId="0" applyNumberFormat="1" applyFont="1" applyBorder="1" applyAlignment="1" applyProtection="1">
      <alignment horizontal="right" vertical="center" wrapText="1"/>
      <protection locked="0"/>
    </xf>
    <xf numFmtId="10" fontId="15" fillId="0" borderId="2" xfId="0" applyNumberFormat="1" applyFont="1" applyBorder="1" applyAlignment="1" applyProtection="1">
      <alignment horizontal="right" vertical="center" wrapText="1"/>
      <protection locked="0"/>
    </xf>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43" fontId="16" fillId="0" borderId="2" xfId="0" applyNumberFormat="1" applyFont="1" applyBorder="1" applyAlignment="1" applyProtection="1">
      <alignment horizontal="right" vertical="center" wrapText="1"/>
      <protection locked="0"/>
    </xf>
    <xf numFmtId="41" fontId="13" fillId="3" borderId="3" xfId="1" applyNumberFormat="1" applyFont="1" applyFill="1" applyBorder="1" applyAlignment="1">
      <alignment horizontal="left"/>
    </xf>
    <xf numFmtId="41" fontId="12" fillId="0" borderId="3" xfId="1" applyNumberFormat="1" applyFont="1" applyBorder="1"/>
    <xf numFmtId="41" fontId="12" fillId="0" borderId="3" xfId="0" applyNumberFormat="1" applyFont="1" applyBorder="1" applyAlignment="1">
      <alignment horizontal="left"/>
    </xf>
    <xf numFmtId="41" fontId="13" fillId="3" borderId="3" xfId="1" applyNumberFormat="1" applyFont="1" applyFill="1" applyBorder="1"/>
    <xf numFmtId="37" fontId="16" fillId="0" borderId="2" xfId="0" applyNumberFormat="1" applyFont="1" applyBorder="1" applyAlignment="1" applyProtection="1">
      <alignment horizontal="right" vertical="center" wrapText="1"/>
      <protection locked="0"/>
    </xf>
    <xf numFmtId="43" fontId="12" fillId="4" borderId="2" xfId="1" applyFont="1" applyFill="1" applyBorder="1" applyAlignment="1" applyProtection="1">
      <alignment horizontal="right" vertical="center" wrapText="1"/>
      <protection locked="0"/>
    </xf>
    <xf numFmtId="43" fontId="13" fillId="4" borderId="2" xfId="1" applyFont="1" applyFill="1" applyBorder="1" applyAlignment="1" applyProtection="1">
      <alignment horizontal="right" vertical="center" wrapText="1"/>
      <protection locked="0"/>
    </xf>
    <xf numFmtId="41" fontId="12" fillId="4" borderId="2" xfId="1" applyNumberFormat="1" applyFont="1" applyFill="1" applyBorder="1" applyAlignment="1" applyProtection="1">
      <alignment horizontal="right" vertical="center" wrapText="1"/>
      <protection locked="0"/>
    </xf>
    <xf numFmtId="0" fontId="4" fillId="0" borderId="1" xfId="0" applyFont="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17" fillId="0" borderId="0" xfId="0" applyFont="1"/>
    <xf numFmtId="164" fontId="13" fillId="0" borderId="2" xfId="0" applyNumberFormat="1" applyFont="1" applyBorder="1" applyAlignment="1" applyProtection="1">
      <alignment horizontal="right" vertical="center" wrapText="1"/>
      <protection locked="0"/>
    </xf>
    <xf numFmtId="10" fontId="13" fillId="0" borderId="2" xfId="0" applyNumberFormat="1" applyFont="1" applyBorder="1" applyAlignment="1" applyProtection="1">
      <alignment horizontal="right" vertical="center" wrapText="1"/>
      <protection locked="0"/>
    </xf>
    <xf numFmtId="0" fontId="14" fillId="0" borderId="0" xfId="0" applyFont="1" applyAlignment="1">
      <alignment horizontal="center" vertical="justify"/>
    </xf>
    <xf numFmtId="0" fontId="13"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4"/>
  <sheetViews>
    <sheetView topLeftCell="A13" zoomScale="69" zoomScaleNormal="69" workbookViewId="0">
      <selection activeCell="A33" sqref="A33:D44"/>
    </sheetView>
  </sheetViews>
  <sheetFormatPr defaultRowHeight="12.5"/>
  <cols>
    <col min="1" max="1" width="32.81640625" customWidth="1"/>
    <col min="2" max="2" width="8.7265625" customWidth="1"/>
    <col min="3" max="3" width="81.1796875" customWidth="1"/>
    <col min="4" max="4" width="37" customWidth="1"/>
  </cols>
  <sheetData>
    <row r="1" spans="1:4" ht="15" customHeight="1">
      <c r="A1" s="33" t="s">
        <v>0</v>
      </c>
      <c r="B1" s="33"/>
      <c r="C1" s="33"/>
      <c r="D1" s="33"/>
    </row>
    <row r="2" spans="1:4" ht="9" customHeight="1">
      <c r="A2" s="33"/>
      <c r="B2" s="33"/>
      <c r="C2" s="33"/>
      <c r="D2" s="33"/>
    </row>
    <row r="3" spans="1:4" ht="15" customHeight="1">
      <c r="A3" s="1" t="s">
        <v>1</v>
      </c>
      <c r="B3" s="1" t="s">
        <v>1</v>
      </c>
      <c r="C3" s="2" t="s">
        <v>2</v>
      </c>
      <c r="D3" s="10" t="s">
        <v>325</v>
      </c>
    </row>
    <row r="4" spans="1:4" ht="15" customHeight="1">
      <c r="A4" s="1" t="s">
        <v>1</v>
      </c>
      <c r="B4" s="1" t="s">
        <v>1</v>
      </c>
      <c r="C4" s="2" t="s">
        <v>3</v>
      </c>
      <c r="D4" s="10" t="s">
        <v>152</v>
      </c>
    </row>
    <row r="5" spans="1:4" ht="15" customHeight="1">
      <c r="A5" s="1" t="s">
        <v>1</v>
      </c>
      <c r="B5" s="1" t="s">
        <v>1</v>
      </c>
      <c r="C5" s="2" t="s">
        <v>4</v>
      </c>
      <c r="D5" s="10" t="s">
        <v>326</v>
      </c>
    </row>
    <row r="6" spans="1:4" ht="15" customHeight="1">
      <c r="A6" s="1" t="s">
        <v>1</v>
      </c>
      <c r="B6" s="1" t="s">
        <v>1</v>
      </c>
      <c r="C6" s="1" t="s">
        <v>1</v>
      </c>
      <c r="D6" s="1" t="s">
        <v>1</v>
      </c>
    </row>
    <row r="7" spans="1:4" ht="15" customHeight="1">
      <c r="A7" s="34" t="s">
        <v>5</v>
      </c>
      <c r="B7" s="34"/>
      <c r="C7" s="10" t="s">
        <v>327</v>
      </c>
      <c r="D7" s="1" t="s">
        <v>1</v>
      </c>
    </row>
    <row r="8" spans="1:4" ht="15" customHeight="1">
      <c r="A8" s="34" t="s">
        <v>6</v>
      </c>
      <c r="B8" s="34"/>
      <c r="C8" s="10" t="s">
        <v>328</v>
      </c>
      <c r="D8" s="1" t="s">
        <v>1</v>
      </c>
    </row>
    <row r="9" spans="1:4" ht="15" customHeight="1">
      <c r="A9" s="34" t="s">
        <v>7</v>
      </c>
      <c r="B9" s="34"/>
      <c r="C9" s="10" t="s">
        <v>329</v>
      </c>
      <c r="D9" s="1" t="s">
        <v>1</v>
      </c>
    </row>
    <row r="10" spans="1:4" ht="15" customHeight="1">
      <c r="A10" s="34" t="s">
        <v>8</v>
      </c>
      <c r="B10" s="34"/>
      <c r="C10" s="10" t="s">
        <v>330</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2" t="s">
        <v>56</v>
      </c>
      <c r="B33" s="32"/>
      <c r="C33" s="32" t="s">
        <v>57</v>
      </c>
      <c r="D33" s="32"/>
    </row>
    <row r="34" spans="1:4" ht="15" customHeight="1">
      <c r="A34" s="31" t="s">
        <v>58</v>
      </c>
      <c r="B34" s="31"/>
      <c r="C34" s="31" t="s">
        <v>58</v>
      </c>
      <c r="D34" s="31"/>
    </row>
    <row r="35" spans="1:4" ht="15" customHeight="1">
      <c r="A35" s="10" t="s">
        <v>1</v>
      </c>
      <c r="B35" s="10" t="s">
        <v>1</v>
      </c>
      <c r="C35" s="10" t="s">
        <v>1</v>
      </c>
      <c r="D35" s="10" t="s">
        <v>1</v>
      </c>
    </row>
    <row r="36" spans="1:4">
      <c r="A36" s="11"/>
      <c r="B36" s="11"/>
      <c r="C36" s="11"/>
      <c r="D36" s="11"/>
    </row>
    <row r="37" spans="1:4">
      <c r="A37" s="11"/>
      <c r="B37" s="11"/>
      <c r="C37" s="11"/>
      <c r="D37" s="11"/>
    </row>
    <row r="38" spans="1:4">
      <c r="A38" s="11"/>
      <c r="B38" s="11"/>
      <c r="C38" s="11"/>
      <c r="D38" s="11"/>
    </row>
    <row r="39" spans="1:4">
      <c r="A39" s="11"/>
      <c r="B39" s="11"/>
      <c r="C39" s="11"/>
      <c r="D39" s="11"/>
    </row>
    <row r="40" spans="1:4">
      <c r="A40" t="s">
        <v>331</v>
      </c>
      <c r="B40" s="11"/>
      <c r="D40" s="11"/>
    </row>
    <row r="41" spans="1:4">
      <c r="A41" t="s">
        <v>332</v>
      </c>
      <c r="B41" s="11"/>
      <c r="D41" s="11"/>
    </row>
    <row r="42" spans="1:4">
      <c r="A42" s="11"/>
      <c r="B42" s="11"/>
      <c r="C42" s="11"/>
      <c r="D42" s="11"/>
    </row>
    <row r="43" spans="1:4">
      <c r="A43" s="11"/>
      <c r="B43" s="11"/>
      <c r="C43" s="11"/>
      <c r="D43" s="11"/>
    </row>
    <row r="44" spans="1:4">
      <c r="A44" s="11"/>
      <c r="B44" s="11"/>
      <c r="C44" s="11"/>
      <c r="D44" s="11"/>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25" workbookViewId="0">
      <selection activeCell="C2" sqref="C2:F43"/>
    </sheetView>
  </sheetViews>
  <sheetFormatPr defaultRowHeight="12.5"/>
  <cols>
    <col min="1" max="1" width="6.81640625" customWidth="1"/>
    <col min="2" max="2" width="41.7265625" customWidth="1"/>
    <col min="3" max="3" width="10.26953125" customWidth="1"/>
    <col min="4" max="4" width="19.81640625" bestFit="1" customWidth="1"/>
    <col min="5" max="5" width="14.54296875" customWidth="1"/>
    <col min="6" max="6" width="18.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2"/>
      <c r="E2" s="12"/>
      <c r="F2" s="13"/>
    </row>
    <row r="3" spans="1:6" ht="15" customHeight="1">
      <c r="A3" s="5" t="s">
        <v>66</v>
      </c>
      <c r="B3" s="5" t="s">
        <v>67</v>
      </c>
      <c r="C3" s="5" t="s">
        <v>68</v>
      </c>
      <c r="D3" s="14">
        <v>75007743332</v>
      </c>
      <c r="E3" s="14">
        <v>0</v>
      </c>
      <c r="F3" s="15"/>
    </row>
    <row r="4" spans="1:6" ht="15" customHeight="1">
      <c r="A4" s="5" t="s">
        <v>1</v>
      </c>
      <c r="B4" s="5" t="s">
        <v>69</v>
      </c>
      <c r="C4" s="5" t="s">
        <v>70</v>
      </c>
      <c r="D4" s="14"/>
      <c r="E4" s="14">
        <v>0</v>
      </c>
      <c r="F4" s="15"/>
    </row>
    <row r="5" spans="1:6" ht="15" customHeight="1">
      <c r="A5" s="5" t="s">
        <v>71</v>
      </c>
      <c r="B5" s="5" t="s">
        <v>71</v>
      </c>
      <c r="C5" s="5" t="s">
        <v>71</v>
      </c>
      <c r="D5" s="14" t="s">
        <v>71</v>
      </c>
      <c r="E5" s="14" t="s">
        <v>71</v>
      </c>
      <c r="F5" s="15" t="s">
        <v>71</v>
      </c>
    </row>
    <row r="6" spans="1:6" ht="15" customHeight="1">
      <c r="A6" s="5" t="s">
        <v>1</v>
      </c>
      <c r="B6" s="5" t="s">
        <v>72</v>
      </c>
      <c r="C6" s="5" t="s">
        <v>73</v>
      </c>
      <c r="D6" s="14">
        <v>75007743332</v>
      </c>
      <c r="E6" s="14">
        <v>0</v>
      </c>
      <c r="F6" s="15"/>
    </row>
    <row r="7" spans="1:6" ht="15" customHeight="1">
      <c r="A7" s="5" t="s">
        <v>71</v>
      </c>
      <c r="B7" s="5" t="s">
        <v>71</v>
      </c>
      <c r="C7" s="5" t="s">
        <v>71</v>
      </c>
      <c r="D7" s="14" t="s">
        <v>71</v>
      </c>
      <c r="E7" s="14" t="s">
        <v>71</v>
      </c>
      <c r="F7" s="15" t="s">
        <v>71</v>
      </c>
    </row>
    <row r="8" spans="1:6" ht="15" customHeight="1">
      <c r="A8" s="5" t="s">
        <v>74</v>
      </c>
      <c r="B8" s="5" t="s">
        <v>75</v>
      </c>
      <c r="C8" s="5" t="s">
        <v>76</v>
      </c>
      <c r="D8" s="14">
        <v>1363471665000</v>
      </c>
      <c r="E8" s="14">
        <v>0</v>
      </c>
      <c r="F8" s="15"/>
    </row>
    <row r="9" spans="1:6" ht="15" customHeight="1">
      <c r="A9" s="5" t="s">
        <v>71</v>
      </c>
      <c r="B9" s="5" t="s">
        <v>71</v>
      </c>
      <c r="C9" s="5" t="s">
        <v>71</v>
      </c>
      <c r="D9" s="14" t="s">
        <v>71</v>
      </c>
      <c r="E9" s="14" t="s">
        <v>71</v>
      </c>
      <c r="F9" s="15" t="s">
        <v>71</v>
      </c>
    </row>
    <row r="10" spans="1:6" ht="15" customHeight="1">
      <c r="A10" s="5"/>
      <c r="B10" s="5"/>
      <c r="C10" s="5"/>
      <c r="D10" s="12"/>
      <c r="E10" s="12"/>
      <c r="F10" s="13"/>
    </row>
    <row r="11" spans="1:6" ht="15" customHeight="1">
      <c r="A11" s="5" t="s">
        <v>77</v>
      </c>
      <c r="B11" s="5" t="s">
        <v>78</v>
      </c>
      <c r="C11" s="5" t="s">
        <v>79</v>
      </c>
      <c r="D11" s="14">
        <v>0</v>
      </c>
      <c r="E11" s="14">
        <v>0</v>
      </c>
      <c r="F11" s="15"/>
    </row>
    <row r="12" spans="1:6" ht="15" customHeight="1">
      <c r="A12" s="5" t="s">
        <v>71</v>
      </c>
      <c r="B12" s="5" t="s">
        <v>71</v>
      </c>
      <c r="C12" s="5" t="s">
        <v>71</v>
      </c>
      <c r="D12" s="14" t="s">
        <v>71</v>
      </c>
      <c r="E12" s="14" t="s">
        <v>71</v>
      </c>
      <c r="F12" s="15" t="s">
        <v>71</v>
      </c>
    </row>
    <row r="13" spans="1:6" ht="15" customHeight="1">
      <c r="A13" s="5" t="s">
        <v>80</v>
      </c>
      <c r="B13" s="5" t="s">
        <v>81</v>
      </c>
      <c r="C13" s="5" t="s">
        <v>82</v>
      </c>
      <c r="D13" s="14">
        <v>0</v>
      </c>
      <c r="E13" s="14">
        <v>0</v>
      </c>
      <c r="F13" s="15"/>
    </row>
    <row r="14" spans="1:6" ht="15" customHeight="1">
      <c r="A14" s="5" t="s">
        <v>71</v>
      </c>
      <c r="B14" s="5" t="s">
        <v>71</v>
      </c>
      <c r="C14" s="5" t="s">
        <v>71</v>
      </c>
      <c r="D14" s="14" t="s">
        <v>71</v>
      </c>
      <c r="E14" s="14" t="s">
        <v>71</v>
      </c>
      <c r="F14" s="15" t="s">
        <v>71</v>
      </c>
    </row>
    <row r="15" spans="1:6" ht="15" customHeight="1">
      <c r="A15" s="5"/>
      <c r="B15" s="5"/>
      <c r="C15" s="5"/>
      <c r="D15" s="12"/>
      <c r="E15" s="12"/>
      <c r="F15" s="13"/>
    </row>
    <row r="16" spans="1:6" ht="15" customHeight="1">
      <c r="A16" s="5" t="s">
        <v>83</v>
      </c>
      <c r="B16" s="5" t="s">
        <v>84</v>
      </c>
      <c r="C16" s="5" t="s">
        <v>85</v>
      </c>
      <c r="D16" s="14">
        <v>0</v>
      </c>
      <c r="E16" s="14">
        <v>0</v>
      </c>
      <c r="F16" s="15"/>
    </row>
    <row r="17" spans="1:6" ht="15" customHeight="1">
      <c r="A17" s="5" t="s">
        <v>71</v>
      </c>
      <c r="B17" s="5" t="s">
        <v>71</v>
      </c>
      <c r="C17" s="5" t="s">
        <v>71</v>
      </c>
      <c r="D17" s="14" t="s">
        <v>71</v>
      </c>
      <c r="E17" s="14" t="s">
        <v>71</v>
      </c>
      <c r="F17" s="15" t="s">
        <v>71</v>
      </c>
    </row>
    <row r="18" spans="1:6" ht="15" customHeight="1">
      <c r="A18" s="5"/>
      <c r="B18" s="5"/>
      <c r="C18" s="5"/>
      <c r="D18" s="12"/>
      <c r="E18" s="12"/>
      <c r="F18" s="13"/>
    </row>
    <row r="19" spans="1:6" ht="15" customHeight="1">
      <c r="A19" s="5" t="s">
        <v>86</v>
      </c>
      <c r="B19" s="5" t="s">
        <v>87</v>
      </c>
      <c r="C19" s="5" t="s">
        <v>88</v>
      </c>
      <c r="D19" s="14">
        <v>0</v>
      </c>
      <c r="E19" s="14">
        <v>0</v>
      </c>
      <c r="F19" s="15"/>
    </row>
    <row r="20" spans="1:6" ht="15" customHeight="1">
      <c r="A20" s="5" t="s">
        <v>71</v>
      </c>
      <c r="B20" s="5" t="s">
        <v>71</v>
      </c>
      <c r="C20" s="5" t="s">
        <v>71</v>
      </c>
      <c r="D20" s="14" t="s">
        <v>71</v>
      </c>
      <c r="E20" s="14" t="s">
        <v>71</v>
      </c>
      <c r="F20" s="15" t="s">
        <v>71</v>
      </c>
    </row>
    <row r="21" spans="1:6" ht="15" customHeight="1">
      <c r="A21" s="5" t="s">
        <v>89</v>
      </c>
      <c r="B21" s="5" t="s">
        <v>90</v>
      </c>
      <c r="C21" s="5" t="s">
        <v>91</v>
      </c>
      <c r="D21" s="14">
        <v>0</v>
      </c>
      <c r="E21" s="14">
        <v>0</v>
      </c>
      <c r="F21" s="15"/>
    </row>
    <row r="22" spans="1:6" ht="15" customHeight="1">
      <c r="A22" s="5" t="s">
        <v>71</v>
      </c>
      <c r="B22" s="5" t="s">
        <v>71</v>
      </c>
      <c r="C22" s="5" t="s">
        <v>71</v>
      </c>
      <c r="D22" s="14" t="s">
        <v>71</v>
      </c>
      <c r="E22" s="14" t="s">
        <v>71</v>
      </c>
      <c r="F22" s="15" t="s">
        <v>71</v>
      </c>
    </row>
    <row r="23" spans="1:6" ht="15" customHeight="1">
      <c r="A23" s="5"/>
      <c r="B23" s="5"/>
      <c r="C23" s="5"/>
      <c r="D23" s="12"/>
      <c r="E23" s="12"/>
      <c r="F23" s="13"/>
    </row>
    <row r="24" spans="1:6" ht="15" customHeight="1">
      <c r="A24" s="5" t="s">
        <v>92</v>
      </c>
      <c r="B24" s="5" t="s">
        <v>93</v>
      </c>
      <c r="C24" s="5" t="s">
        <v>94</v>
      </c>
      <c r="D24" s="14">
        <v>0</v>
      </c>
      <c r="E24" s="14">
        <v>0</v>
      </c>
      <c r="F24" s="15"/>
    </row>
    <row r="25" spans="1:6" ht="15" customHeight="1">
      <c r="A25" s="5" t="s">
        <v>71</v>
      </c>
      <c r="B25" s="5" t="s">
        <v>71</v>
      </c>
      <c r="C25" s="5" t="s">
        <v>71</v>
      </c>
      <c r="D25" s="14" t="s">
        <v>71</v>
      </c>
      <c r="E25" s="14" t="s">
        <v>71</v>
      </c>
      <c r="F25" s="15" t="s">
        <v>71</v>
      </c>
    </row>
    <row r="26" spans="1:6" ht="15" customHeight="1">
      <c r="A26" s="5"/>
      <c r="B26" s="5"/>
      <c r="C26" s="5"/>
      <c r="D26" s="12"/>
      <c r="E26" s="12"/>
      <c r="F26" s="13"/>
    </row>
    <row r="27" spans="1:6" ht="15" customHeight="1">
      <c r="A27" s="5" t="s">
        <v>95</v>
      </c>
      <c r="B27" s="5" t="s">
        <v>96</v>
      </c>
      <c r="C27" s="5" t="s">
        <v>97</v>
      </c>
      <c r="D27" s="14">
        <v>0</v>
      </c>
      <c r="E27" s="14">
        <v>0</v>
      </c>
      <c r="F27" s="15"/>
    </row>
    <row r="28" spans="1:6" ht="15" customHeight="1">
      <c r="A28" s="5" t="s">
        <v>71</v>
      </c>
      <c r="B28" s="5" t="s">
        <v>71</v>
      </c>
      <c r="C28" s="5" t="s">
        <v>71</v>
      </c>
      <c r="D28" s="14" t="s">
        <v>71</v>
      </c>
      <c r="E28" s="14" t="s">
        <v>71</v>
      </c>
      <c r="F28" s="15" t="s">
        <v>71</v>
      </c>
    </row>
    <row r="29" spans="1:6" ht="15" customHeight="1">
      <c r="A29" s="5"/>
      <c r="B29" s="5"/>
      <c r="C29" s="5"/>
      <c r="D29" s="12"/>
      <c r="E29" s="12"/>
      <c r="F29" s="13"/>
    </row>
    <row r="30" spans="1:6" ht="15" customHeight="1">
      <c r="A30" s="5" t="s">
        <v>98</v>
      </c>
      <c r="B30" s="5" t="s">
        <v>99</v>
      </c>
      <c r="C30" s="5" t="s">
        <v>100</v>
      </c>
      <c r="D30" s="12">
        <v>1438479408332</v>
      </c>
      <c r="E30" s="12">
        <v>0</v>
      </c>
      <c r="F30" s="13"/>
    </row>
    <row r="31" spans="1:6" ht="15" customHeight="1">
      <c r="A31" s="8" t="s">
        <v>101</v>
      </c>
      <c r="B31" s="8" t="s">
        <v>102</v>
      </c>
      <c r="C31" s="8" t="s">
        <v>103</v>
      </c>
      <c r="D31" s="12"/>
      <c r="E31" s="12"/>
      <c r="F31" s="13"/>
    </row>
    <row r="32" spans="1:6" ht="15" customHeight="1">
      <c r="A32" s="5" t="s">
        <v>104</v>
      </c>
      <c r="B32" s="5" t="s">
        <v>105</v>
      </c>
      <c r="C32" s="5" t="s">
        <v>106</v>
      </c>
      <c r="D32" s="14">
        <v>0</v>
      </c>
      <c r="E32" s="14">
        <v>0</v>
      </c>
      <c r="F32" s="15"/>
    </row>
    <row r="33" spans="1:6" ht="15" customHeight="1">
      <c r="A33" s="5" t="s">
        <v>71</v>
      </c>
      <c r="B33" s="5" t="s">
        <v>71</v>
      </c>
      <c r="C33" s="5" t="s">
        <v>71</v>
      </c>
      <c r="D33" s="14" t="s">
        <v>71</v>
      </c>
      <c r="E33" s="14" t="s">
        <v>71</v>
      </c>
      <c r="F33" s="15" t="s">
        <v>71</v>
      </c>
    </row>
    <row r="34" spans="1:6" ht="15" customHeight="1">
      <c r="A34" s="5" t="s">
        <v>107</v>
      </c>
      <c r="B34" s="5" t="s">
        <v>108</v>
      </c>
      <c r="C34" s="5" t="s">
        <v>109</v>
      </c>
      <c r="D34" s="14">
        <v>0</v>
      </c>
      <c r="E34" s="14">
        <v>0</v>
      </c>
      <c r="F34" s="15"/>
    </row>
    <row r="35" spans="1:6" ht="15" customHeight="1">
      <c r="A35" s="5" t="s">
        <v>71</v>
      </c>
      <c r="B35" s="5" t="s">
        <v>71</v>
      </c>
      <c r="C35" s="5" t="s">
        <v>71</v>
      </c>
      <c r="D35" s="14" t="s">
        <v>71</v>
      </c>
      <c r="E35" s="14" t="s">
        <v>71</v>
      </c>
      <c r="F35" s="15" t="s">
        <v>71</v>
      </c>
    </row>
    <row r="36" spans="1:6" ht="15" customHeight="1">
      <c r="A36" s="5"/>
      <c r="B36" s="5"/>
      <c r="C36" s="5"/>
      <c r="D36" s="12"/>
      <c r="E36" s="12"/>
      <c r="F36" s="13"/>
    </row>
    <row r="37" spans="1:6" ht="15" customHeight="1">
      <c r="A37" s="5" t="s">
        <v>110</v>
      </c>
      <c r="B37" s="5" t="s">
        <v>111</v>
      </c>
      <c r="C37" s="5" t="s">
        <v>112</v>
      </c>
      <c r="D37" s="14">
        <v>1885280351</v>
      </c>
      <c r="E37" s="14">
        <v>0</v>
      </c>
      <c r="F37" s="15"/>
    </row>
    <row r="38" spans="1:6" ht="15" customHeight="1">
      <c r="A38" s="5" t="s">
        <v>71</v>
      </c>
      <c r="B38" s="5" t="s">
        <v>71</v>
      </c>
      <c r="C38" s="5" t="s">
        <v>71</v>
      </c>
      <c r="D38" s="14" t="s">
        <v>71</v>
      </c>
      <c r="E38" s="14" t="s">
        <v>71</v>
      </c>
      <c r="F38" s="15" t="s">
        <v>71</v>
      </c>
    </row>
    <row r="39" spans="1:6" ht="15" customHeight="1">
      <c r="A39" s="5"/>
      <c r="B39" s="5"/>
      <c r="C39" s="5"/>
      <c r="D39" s="12"/>
      <c r="E39" s="12"/>
      <c r="F39" s="13"/>
    </row>
    <row r="40" spans="1:6" ht="15" customHeight="1">
      <c r="A40" s="5" t="s">
        <v>113</v>
      </c>
      <c r="B40" s="5" t="s">
        <v>114</v>
      </c>
      <c r="C40" s="5" t="s">
        <v>115</v>
      </c>
      <c r="D40" s="12">
        <v>1885280351</v>
      </c>
      <c r="E40" s="12">
        <v>0</v>
      </c>
      <c r="F40" s="13"/>
    </row>
    <row r="41" spans="1:6" ht="15" customHeight="1">
      <c r="A41" s="5" t="s">
        <v>1</v>
      </c>
      <c r="B41" s="5" t="s">
        <v>116</v>
      </c>
      <c r="C41" s="5" t="s">
        <v>117</v>
      </c>
      <c r="D41" s="14">
        <v>1436594127981</v>
      </c>
      <c r="E41" s="14">
        <v>0</v>
      </c>
      <c r="F41" s="15"/>
    </row>
    <row r="42" spans="1:6" ht="15" customHeight="1">
      <c r="A42" s="5" t="s">
        <v>1</v>
      </c>
      <c r="B42" s="5" t="s">
        <v>118</v>
      </c>
      <c r="C42" s="5" t="s">
        <v>119</v>
      </c>
      <c r="D42" s="16">
        <v>139931869.78999999</v>
      </c>
      <c r="E42" s="16">
        <v>0</v>
      </c>
      <c r="F42" s="15"/>
    </row>
    <row r="43" spans="1:6" ht="15" customHeight="1">
      <c r="A43" s="5" t="s">
        <v>1</v>
      </c>
      <c r="B43" s="5" t="s">
        <v>120</v>
      </c>
      <c r="C43" s="5" t="s">
        <v>121</v>
      </c>
      <c r="D43" s="16">
        <v>10266</v>
      </c>
      <c r="E43" s="16">
        <v>0</v>
      </c>
      <c r="F43" s="15"/>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32" workbookViewId="0">
      <selection activeCell="C2" sqref="C2:F50"/>
    </sheetView>
  </sheetViews>
  <sheetFormatPr defaultRowHeight="12.5"/>
  <cols>
    <col min="1" max="1" width="6.81640625" customWidth="1"/>
    <col min="2" max="2" width="60.26953125" customWidth="1"/>
    <col min="3" max="3" width="13" customWidth="1"/>
    <col min="4" max="4" width="20.36328125" bestFit="1" customWidth="1"/>
    <col min="5" max="5" width="13.7265625" customWidth="1"/>
    <col min="6" max="6" width="16.542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7">
        <v>974000000</v>
      </c>
      <c r="E2" s="17">
        <v>0</v>
      </c>
      <c r="F2" s="17">
        <v>974000000</v>
      </c>
    </row>
    <row r="3" spans="1:6" ht="15" customHeight="1">
      <c r="A3" s="5" t="s">
        <v>13</v>
      </c>
      <c r="B3" s="5" t="s">
        <v>125</v>
      </c>
      <c r="C3" s="5" t="s">
        <v>126</v>
      </c>
      <c r="D3" s="18">
        <v>0</v>
      </c>
      <c r="E3" s="18">
        <v>0</v>
      </c>
      <c r="F3" s="18">
        <v>0</v>
      </c>
    </row>
    <row r="4" spans="1:6" ht="15" customHeight="1">
      <c r="A4" s="5" t="s">
        <v>71</v>
      </c>
      <c r="B4" s="5" t="s">
        <v>71</v>
      </c>
      <c r="C4" s="5" t="s">
        <v>71</v>
      </c>
      <c r="D4" s="19" t="s">
        <v>71</v>
      </c>
      <c r="E4" s="19" t="s">
        <v>333</v>
      </c>
      <c r="F4" s="19" t="s">
        <v>333</v>
      </c>
    </row>
    <row r="5" spans="1:6" ht="15" customHeight="1">
      <c r="A5" s="5" t="s">
        <v>16</v>
      </c>
      <c r="B5" s="5" t="s">
        <v>81</v>
      </c>
      <c r="C5" s="5" t="s">
        <v>88</v>
      </c>
      <c r="D5" s="18">
        <v>974000000</v>
      </c>
      <c r="E5" s="18">
        <v>0</v>
      </c>
      <c r="F5" s="18">
        <v>974000000</v>
      </c>
    </row>
    <row r="6" spans="1:6" ht="15" customHeight="1">
      <c r="A6" s="5" t="s">
        <v>71</v>
      </c>
      <c r="B6" s="5" t="s">
        <v>71</v>
      </c>
      <c r="C6" s="5" t="s">
        <v>71</v>
      </c>
      <c r="D6" s="19" t="s">
        <v>71</v>
      </c>
      <c r="E6" s="19" t="s">
        <v>333</v>
      </c>
      <c r="F6" s="19" t="s">
        <v>333</v>
      </c>
    </row>
    <row r="7" spans="1:6" ht="15" customHeight="1">
      <c r="A7" s="5" t="s">
        <v>19</v>
      </c>
      <c r="B7" s="5" t="s">
        <v>127</v>
      </c>
      <c r="C7" s="5" t="s">
        <v>106</v>
      </c>
      <c r="D7" s="18">
        <v>0</v>
      </c>
      <c r="E7" s="18">
        <v>0</v>
      </c>
      <c r="F7" s="18">
        <v>0</v>
      </c>
    </row>
    <row r="8" spans="1:6" ht="15" customHeight="1">
      <c r="A8" s="5" t="s">
        <v>71</v>
      </c>
      <c r="B8" s="5" t="s">
        <v>71</v>
      </c>
      <c r="C8" s="5" t="s">
        <v>71</v>
      </c>
      <c r="D8" s="19" t="s">
        <v>71</v>
      </c>
      <c r="E8" s="19" t="s">
        <v>71</v>
      </c>
      <c r="F8" s="19" t="s">
        <v>71</v>
      </c>
    </row>
    <row r="9" spans="1:6" ht="15" customHeight="1">
      <c r="A9" s="5" t="s">
        <v>22</v>
      </c>
      <c r="B9" s="5" t="s">
        <v>128</v>
      </c>
      <c r="C9" s="5" t="s">
        <v>126</v>
      </c>
      <c r="D9" s="18">
        <v>0</v>
      </c>
      <c r="E9" s="18">
        <v>0</v>
      </c>
      <c r="F9" s="18">
        <v>0</v>
      </c>
    </row>
    <row r="10" spans="1:6" ht="15" customHeight="1">
      <c r="A10" s="5" t="s">
        <v>71</v>
      </c>
      <c r="B10" s="5" t="s">
        <v>71</v>
      </c>
      <c r="C10" s="5" t="s">
        <v>71</v>
      </c>
      <c r="D10" s="19" t="s">
        <v>71</v>
      </c>
      <c r="E10" s="19" t="s">
        <v>71</v>
      </c>
      <c r="F10" s="19" t="s">
        <v>71</v>
      </c>
    </row>
    <row r="11" spans="1:6" ht="15" customHeight="1">
      <c r="A11" s="8" t="s">
        <v>101</v>
      </c>
      <c r="B11" s="8" t="s">
        <v>129</v>
      </c>
      <c r="C11" s="8" t="s">
        <v>130</v>
      </c>
      <c r="D11" s="20">
        <v>4419455593</v>
      </c>
      <c r="E11" s="20">
        <v>0</v>
      </c>
      <c r="F11" s="20">
        <v>4419455593</v>
      </c>
    </row>
    <row r="12" spans="1:6" ht="15" customHeight="1">
      <c r="A12" s="5" t="s">
        <v>13</v>
      </c>
      <c r="B12" s="5" t="s">
        <v>131</v>
      </c>
      <c r="C12" s="5" t="s">
        <v>132</v>
      </c>
      <c r="D12" s="18">
        <v>1935204735</v>
      </c>
      <c r="E12" s="18">
        <v>0</v>
      </c>
      <c r="F12" s="18">
        <v>1935204735</v>
      </c>
    </row>
    <row r="13" spans="1:6" ht="15" customHeight="1">
      <c r="A13" s="5" t="s">
        <v>71</v>
      </c>
      <c r="B13" s="5" t="s">
        <v>71</v>
      </c>
      <c r="C13" s="5" t="s">
        <v>71</v>
      </c>
      <c r="D13" s="19" t="s">
        <v>71</v>
      </c>
      <c r="E13" s="19" t="s">
        <v>71</v>
      </c>
      <c r="F13" s="19" t="s">
        <v>71</v>
      </c>
    </row>
    <row r="14" spans="1:6" ht="15" customHeight="1">
      <c r="A14" s="5" t="s">
        <v>16</v>
      </c>
      <c r="B14" s="5" t="s">
        <v>133</v>
      </c>
      <c r="C14" s="5" t="s">
        <v>134</v>
      </c>
      <c r="D14" s="18">
        <v>121752473</v>
      </c>
      <c r="E14" s="18">
        <v>0</v>
      </c>
      <c r="F14" s="18">
        <v>121752473</v>
      </c>
    </row>
    <row r="15" spans="1:6" ht="15" customHeight="1">
      <c r="A15" s="5" t="s">
        <v>71</v>
      </c>
      <c r="B15" s="5" t="s">
        <v>71</v>
      </c>
      <c r="C15" s="5" t="s">
        <v>71</v>
      </c>
      <c r="D15" s="19" t="s">
        <v>71</v>
      </c>
      <c r="E15" s="19" t="s">
        <v>71</v>
      </c>
      <c r="F15" s="19" t="s">
        <v>71</v>
      </c>
    </row>
    <row r="16" spans="1:6" ht="15" customHeight="1">
      <c r="A16" s="5"/>
      <c r="B16" s="5"/>
      <c r="C16" s="5"/>
      <c r="D16" s="18"/>
      <c r="E16" s="18"/>
      <c r="F16" s="18"/>
    </row>
    <row r="17" spans="1:6" ht="15" customHeight="1">
      <c r="A17" s="5" t="s">
        <v>19</v>
      </c>
      <c r="B17" s="5" t="s">
        <v>135</v>
      </c>
      <c r="C17" s="5" t="s">
        <v>136</v>
      </c>
      <c r="D17" s="18">
        <v>57950358</v>
      </c>
      <c r="E17" s="18">
        <v>0</v>
      </c>
      <c r="F17" s="18">
        <v>57950358</v>
      </c>
    </row>
    <row r="18" spans="1:6" ht="15" customHeight="1">
      <c r="A18" s="5" t="s">
        <v>71</v>
      </c>
      <c r="B18" s="5" t="s">
        <v>71</v>
      </c>
      <c r="C18" s="5" t="s">
        <v>71</v>
      </c>
      <c r="D18" s="19" t="s">
        <v>71</v>
      </c>
      <c r="E18" s="19" t="s">
        <v>71</v>
      </c>
      <c r="F18" s="19" t="s">
        <v>71</v>
      </c>
    </row>
    <row r="19" spans="1:6" ht="15" customHeight="1">
      <c r="A19" s="5"/>
      <c r="B19" s="5"/>
      <c r="C19" s="5"/>
      <c r="D19" s="18"/>
      <c r="E19" s="18"/>
      <c r="F19" s="18"/>
    </row>
    <row r="20" spans="1:6" ht="15" customHeight="1">
      <c r="A20" s="5" t="s">
        <v>22</v>
      </c>
      <c r="B20" s="5" t="s">
        <v>137</v>
      </c>
      <c r="C20" s="5" t="s">
        <v>138</v>
      </c>
      <c r="D20" s="18">
        <v>0</v>
      </c>
      <c r="E20" s="18">
        <v>0</v>
      </c>
      <c r="F20" s="18">
        <v>0</v>
      </c>
    </row>
    <row r="21" spans="1:6" ht="15" customHeight="1">
      <c r="A21" s="5" t="s">
        <v>71</v>
      </c>
      <c r="B21" s="5" t="s">
        <v>71</v>
      </c>
      <c r="C21" s="5" t="s">
        <v>71</v>
      </c>
      <c r="D21" s="19" t="s">
        <v>71</v>
      </c>
      <c r="E21" s="19" t="s">
        <v>71</v>
      </c>
      <c r="F21" s="19" t="s">
        <v>71</v>
      </c>
    </row>
    <row r="22" spans="1:6" ht="15" customHeight="1">
      <c r="A22" s="5" t="s">
        <v>25</v>
      </c>
      <c r="B22" s="5" t="s">
        <v>139</v>
      </c>
      <c r="C22" s="5" t="s">
        <v>140</v>
      </c>
      <c r="D22" s="18">
        <v>0</v>
      </c>
      <c r="E22" s="18">
        <v>0</v>
      </c>
      <c r="F22" s="18">
        <v>0</v>
      </c>
    </row>
    <row r="23" spans="1:6" ht="15" customHeight="1">
      <c r="A23" s="5" t="s">
        <v>71</v>
      </c>
      <c r="B23" s="5" t="s">
        <v>71</v>
      </c>
      <c r="C23" s="5" t="s">
        <v>71</v>
      </c>
      <c r="D23" s="19" t="s">
        <v>71</v>
      </c>
      <c r="E23" s="19" t="s">
        <v>71</v>
      </c>
      <c r="F23" s="19" t="s">
        <v>71</v>
      </c>
    </row>
    <row r="24" spans="1:6" ht="15" customHeight="1">
      <c r="A24" s="5" t="s">
        <v>28</v>
      </c>
      <c r="B24" s="5" t="s">
        <v>141</v>
      </c>
      <c r="C24" s="5" t="s">
        <v>142</v>
      </c>
      <c r="D24" s="18">
        <v>0</v>
      </c>
      <c r="E24" s="18">
        <v>0</v>
      </c>
      <c r="F24" s="18">
        <v>0</v>
      </c>
    </row>
    <row r="25" spans="1:6" ht="15" customHeight="1">
      <c r="A25" s="5" t="s">
        <v>71</v>
      </c>
      <c r="B25" s="5" t="s">
        <v>71</v>
      </c>
      <c r="C25" s="5" t="s">
        <v>71</v>
      </c>
      <c r="D25" s="19" t="s">
        <v>71</v>
      </c>
      <c r="E25" s="19" t="s">
        <v>71</v>
      </c>
      <c r="F25" s="19" t="s">
        <v>71</v>
      </c>
    </row>
    <row r="26" spans="1:6" ht="15" customHeight="1">
      <c r="A26" s="5" t="s">
        <v>31</v>
      </c>
      <c r="B26" s="5" t="s">
        <v>143</v>
      </c>
      <c r="C26" s="5" t="s">
        <v>144</v>
      </c>
      <c r="D26" s="18">
        <v>38400000</v>
      </c>
      <c r="E26" s="18">
        <v>0</v>
      </c>
      <c r="F26" s="18">
        <v>38400000</v>
      </c>
    </row>
    <row r="27" spans="1:6" ht="15" customHeight="1">
      <c r="A27" s="5" t="s">
        <v>71</v>
      </c>
      <c r="B27" s="5" t="s">
        <v>71</v>
      </c>
      <c r="C27" s="5" t="s">
        <v>71</v>
      </c>
      <c r="D27" s="19" t="s">
        <v>71</v>
      </c>
      <c r="E27" s="19" t="s">
        <v>71</v>
      </c>
      <c r="F27" s="19" t="s">
        <v>71</v>
      </c>
    </row>
    <row r="28" spans="1:6" ht="15" customHeight="1">
      <c r="A28" s="5"/>
      <c r="B28" s="5"/>
      <c r="C28" s="5"/>
      <c r="D28" s="18"/>
      <c r="E28" s="18"/>
      <c r="F28" s="18"/>
    </row>
    <row r="29" spans="1:6" ht="15" customHeight="1">
      <c r="A29" s="5" t="s">
        <v>34</v>
      </c>
      <c r="B29" s="5" t="s">
        <v>145</v>
      </c>
      <c r="C29" s="5" t="s">
        <v>146</v>
      </c>
      <c r="D29" s="18">
        <v>10174863</v>
      </c>
      <c r="E29" s="18">
        <v>0</v>
      </c>
      <c r="F29" s="18">
        <v>10174863</v>
      </c>
    </row>
    <row r="30" spans="1:6" ht="15" customHeight="1">
      <c r="A30" s="5" t="s">
        <v>71</v>
      </c>
      <c r="B30" s="5" t="s">
        <v>71</v>
      </c>
      <c r="C30" s="5" t="s">
        <v>71</v>
      </c>
      <c r="D30" s="19" t="s">
        <v>71</v>
      </c>
      <c r="E30" s="19" t="s">
        <v>71</v>
      </c>
      <c r="F30" s="19" t="s">
        <v>71</v>
      </c>
    </row>
    <row r="31" spans="1:6" ht="15" customHeight="1">
      <c r="A31" s="5"/>
      <c r="B31" s="5"/>
      <c r="C31" s="5"/>
      <c r="D31" s="18"/>
      <c r="E31" s="18"/>
      <c r="F31" s="18"/>
    </row>
    <row r="32" spans="1:6" ht="15" customHeight="1">
      <c r="A32" s="5" t="s">
        <v>37</v>
      </c>
      <c r="B32" s="5" t="s">
        <v>147</v>
      </c>
      <c r="C32" s="5" t="s">
        <v>138</v>
      </c>
      <c r="D32" s="18">
        <v>2255973164</v>
      </c>
      <c r="E32" s="18">
        <v>0</v>
      </c>
      <c r="F32" s="18">
        <v>2255973164</v>
      </c>
    </row>
    <row r="33" spans="1:6" ht="15" customHeight="1">
      <c r="A33" s="5" t="s">
        <v>71</v>
      </c>
      <c r="B33" s="5" t="s">
        <v>71</v>
      </c>
      <c r="C33" s="5" t="s">
        <v>71</v>
      </c>
      <c r="D33" s="19" t="s">
        <v>71</v>
      </c>
      <c r="E33" s="19" t="s">
        <v>71</v>
      </c>
      <c r="F33" s="19" t="s">
        <v>71</v>
      </c>
    </row>
    <row r="34" spans="1:6" ht="15" customHeight="1">
      <c r="A34" s="5"/>
      <c r="B34" s="5"/>
      <c r="C34" s="5"/>
      <c r="D34" s="18"/>
      <c r="E34" s="18"/>
      <c r="F34" s="18"/>
    </row>
    <row r="35" spans="1:6" ht="15" customHeight="1">
      <c r="A35" s="5" t="s">
        <v>40</v>
      </c>
      <c r="B35" s="5" t="s">
        <v>148</v>
      </c>
      <c r="C35" s="5" t="s">
        <v>140</v>
      </c>
      <c r="D35" s="18">
        <v>0</v>
      </c>
      <c r="E35" s="18">
        <v>0</v>
      </c>
      <c r="F35" s="18">
        <v>0</v>
      </c>
    </row>
    <row r="36" spans="1:6" ht="15" customHeight="1">
      <c r="A36" s="5" t="s">
        <v>71</v>
      </c>
      <c r="B36" s="5" t="s">
        <v>71</v>
      </c>
      <c r="C36" s="5" t="s">
        <v>71</v>
      </c>
      <c r="D36" s="19" t="s">
        <v>71</v>
      </c>
      <c r="E36" s="19" t="s">
        <v>71</v>
      </c>
      <c r="F36" s="19" t="s">
        <v>71</v>
      </c>
    </row>
    <row r="37" spans="1:6" ht="15" customHeight="1">
      <c r="A37" s="5"/>
      <c r="B37" s="5"/>
      <c r="C37" s="5"/>
      <c r="D37" s="18"/>
      <c r="E37" s="18"/>
      <c r="F37" s="18"/>
    </row>
    <row r="38" spans="1:6" ht="15" customHeight="1">
      <c r="A38" s="8" t="s">
        <v>149</v>
      </c>
      <c r="B38" s="8" t="s">
        <v>150</v>
      </c>
      <c r="C38" s="8" t="s">
        <v>151</v>
      </c>
      <c r="D38" s="20">
        <v>-3445455593</v>
      </c>
      <c r="E38" s="20">
        <v>0</v>
      </c>
      <c r="F38" s="20">
        <v>-3445455593</v>
      </c>
    </row>
    <row r="39" spans="1:6" ht="15" customHeight="1">
      <c r="A39" s="8" t="s">
        <v>152</v>
      </c>
      <c r="B39" s="8" t="s">
        <v>153</v>
      </c>
      <c r="C39" s="8" t="s">
        <v>154</v>
      </c>
      <c r="D39" s="20">
        <v>35247715000</v>
      </c>
      <c r="E39" s="20">
        <v>0</v>
      </c>
      <c r="F39" s="20">
        <v>35247715000</v>
      </c>
    </row>
    <row r="40" spans="1:6" ht="15" customHeight="1">
      <c r="A40" s="5" t="s">
        <v>13</v>
      </c>
      <c r="B40" s="5" t="s">
        <v>155</v>
      </c>
      <c r="C40" s="5" t="s">
        <v>156</v>
      </c>
      <c r="D40" s="18">
        <v>1248062469</v>
      </c>
      <c r="E40" s="18">
        <v>0</v>
      </c>
      <c r="F40" s="18">
        <v>1248062469</v>
      </c>
    </row>
    <row r="41" spans="1:6" ht="15" customHeight="1">
      <c r="A41" s="5" t="s">
        <v>16</v>
      </c>
      <c r="B41" s="5" t="s">
        <v>157</v>
      </c>
      <c r="C41" s="5" t="s">
        <v>158</v>
      </c>
      <c r="D41" s="18">
        <v>33999652531</v>
      </c>
      <c r="E41" s="18">
        <v>0</v>
      </c>
      <c r="F41" s="18">
        <v>33999652531</v>
      </c>
    </row>
    <row r="42" spans="1:6" ht="15" customHeight="1">
      <c r="A42" s="8" t="s">
        <v>159</v>
      </c>
      <c r="B42" s="8" t="s">
        <v>160</v>
      </c>
      <c r="C42" s="8" t="s">
        <v>161</v>
      </c>
      <c r="D42" s="20">
        <v>31802259407</v>
      </c>
      <c r="E42" s="20">
        <v>0</v>
      </c>
      <c r="F42" s="20">
        <v>31802259407</v>
      </c>
    </row>
    <row r="43" spans="1:6" ht="15" customHeight="1">
      <c r="A43" s="8" t="s">
        <v>162</v>
      </c>
      <c r="B43" s="8" t="s">
        <v>163</v>
      </c>
      <c r="C43" s="8" t="s">
        <v>164</v>
      </c>
      <c r="D43" s="20">
        <v>0</v>
      </c>
      <c r="E43" s="20">
        <v>0</v>
      </c>
      <c r="F43" s="20">
        <v>0</v>
      </c>
    </row>
    <row r="44" spans="1:6" ht="15" customHeight="1">
      <c r="A44" s="8" t="s">
        <v>165</v>
      </c>
      <c r="B44" s="8" t="s">
        <v>166</v>
      </c>
      <c r="C44" s="8" t="s">
        <v>167</v>
      </c>
      <c r="D44" s="20">
        <v>1436594127981</v>
      </c>
      <c r="E44" s="20">
        <v>0</v>
      </c>
      <c r="F44" s="20">
        <v>1436594127981</v>
      </c>
    </row>
    <row r="45" spans="1:6" ht="15" customHeight="1">
      <c r="A45" s="5" t="s">
        <v>13</v>
      </c>
      <c r="B45" s="5" t="s">
        <v>168</v>
      </c>
      <c r="C45" s="5" t="s">
        <v>169</v>
      </c>
      <c r="D45" s="18">
        <v>31802259407</v>
      </c>
      <c r="E45" s="18">
        <v>0</v>
      </c>
      <c r="F45" s="18">
        <v>31802259407</v>
      </c>
    </row>
    <row r="46" spans="1:6" ht="15" customHeight="1">
      <c r="A46" s="5" t="s">
        <v>16</v>
      </c>
      <c r="B46" s="5" t="s">
        <v>170</v>
      </c>
      <c r="C46" s="5" t="s">
        <v>171</v>
      </c>
      <c r="D46" s="18">
        <v>0</v>
      </c>
      <c r="E46" s="18">
        <v>0</v>
      </c>
      <c r="F46" s="18">
        <v>0</v>
      </c>
    </row>
    <row r="47" spans="1:6" ht="15" customHeight="1">
      <c r="A47" s="5" t="s">
        <v>19</v>
      </c>
      <c r="B47" s="5" t="s">
        <v>172</v>
      </c>
      <c r="C47" s="5" t="s">
        <v>173</v>
      </c>
      <c r="D47" s="18">
        <v>1404791868574</v>
      </c>
      <c r="E47" s="18">
        <v>0</v>
      </c>
      <c r="F47" s="18">
        <v>1404791868574</v>
      </c>
    </row>
    <row r="48" spans="1:6" ht="15" customHeight="1">
      <c r="A48" s="8" t="s">
        <v>174</v>
      </c>
      <c r="B48" s="8" t="s">
        <v>175</v>
      </c>
      <c r="C48" s="8" t="s">
        <v>176</v>
      </c>
      <c r="D48" s="20">
        <v>1436594127981</v>
      </c>
      <c r="E48" s="20">
        <v>0</v>
      </c>
      <c r="F48" s="20">
        <v>1436594127981</v>
      </c>
    </row>
    <row r="49" spans="1:6" ht="15" customHeight="1">
      <c r="A49" s="8" t="s">
        <v>177</v>
      </c>
      <c r="B49" s="8" t="s">
        <v>178</v>
      </c>
      <c r="C49" s="8" t="s">
        <v>179</v>
      </c>
      <c r="D49" s="20">
        <v>0</v>
      </c>
      <c r="E49" s="20">
        <v>0</v>
      </c>
      <c r="F49" s="20">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3"/>
  <sheetViews>
    <sheetView zoomScale="66" zoomScaleNormal="66" workbookViewId="0">
      <selection activeCell="I13" sqref="I13"/>
    </sheetView>
  </sheetViews>
  <sheetFormatPr defaultRowHeight="12.5"/>
  <cols>
    <col min="1" max="1" width="6.81640625" customWidth="1"/>
    <col min="2" max="2" width="31.7265625" customWidth="1"/>
    <col min="3" max="3" width="10.26953125" customWidth="1"/>
    <col min="4" max="4" width="10" bestFit="1" customWidth="1"/>
    <col min="5" max="5" width="41.26953125" customWidth="1"/>
    <col min="6" max="6" width="19.81640625" bestFit="1" customWidth="1"/>
    <col min="7" max="7" width="29.81640625" customWidth="1"/>
  </cols>
  <sheetData>
    <row r="1" spans="1:7" ht="15" customHeight="1">
      <c r="A1" s="7" t="s">
        <v>10</v>
      </c>
      <c r="B1" s="7" t="s">
        <v>182</v>
      </c>
      <c r="C1" s="7" t="s">
        <v>59</v>
      </c>
      <c r="D1" s="7" t="s">
        <v>183</v>
      </c>
      <c r="E1" s="7" t="s">
        <v>184</v>
      </c>
      <c r="F1" s="7" t="s">
        <v>185</v>
      </c>
      <c r="G1" s="7" t="s">
        <v>186</v>
      </c>
    </row>
    <row r="2" spans="1:7" ht="15" customHeight="1">
      <c r="A2" s="8" t="s">
        <v>63</v>
      </c>
      <c r="B2" s="35" t="s">
        <v>187</v>
      </c>
      <c r="C2" s="35"/>
      <c r="D2" s="35"/>
      <c r="E2" s="35"/>
      <c r="F2" s="35"/>
      <c r="G2" s="35"/>
    </row>
    <row r="3" spans="1:7" ht="15" customHeight="1">
      <c r="A3" s="5" t="s">
        <v>71</v>
      </c>
      <c r="B3" s="5" t="s">
        <v>71</v>
      </c>
      <c r="C3" s="5" t="s">
        <v>71</v>
      </c>
      <c r="D3" s="5" t="s">
        <v>71</v>
      </c>
      <c r="E3" s="5" t="s">
        <v>71</v>
      </c>
      <c r="F3" s="5" t="s">
        <v>71</v>
      </c>
      <c r="G3" s="5" t="s">
        <v>71</v>
      </c>
    </row>
    <row r="4" spans="1:7" s="28" customFormat="1" ht="15" customHeight="1">
      <c r="A4" s="25"/>
      <c r="B4" s="25" t="s">
        <v>188</v>
      </c>
      <c r="C4" s="25" t="s">
        <v>189</v>
      </c>
      <c r="D4" s="25"/>
      <c r="E4" s="25"/>
      <c r="F4" s="25"/>
      <c r="G4" s="25"/>
    </row>
    <row r="5" spans="1:7" ht="15" customHeight="1">
      <c r="A5" s="8" t="s">
        <v>101</v>
      </c>
      <c r="B5" s="8" t="s">
        <v>190</v>
      </c>
      <c r="C5" s="8" t="s">
        <v>191</v>
      </c>
      <c r="D5" s="8" t="s">
        <v>1</v>
      </c>
      <c r="E5" s="8" t="s">
        <v>1</v>
      </c>
      <c r="F5" s="8" t="s">
        <v>1</v>
      </c>
      <c r="G5" s="8" t="s">
        <v>1</v>
      </c>
    </row>
    <row r="6" spans="1:7" ht="15" customHeight="1">
      <c r="A6" s="5" t="s">
        <v>71</v>
      </c>
      <c r="B6" s="5" t="s">
        <v>71</v>
      </c>
      <c r="C6" s="5" t="s">
        <v>71</v>
      </c>
      <c r="D6" s="5" t="s">
        <v>71</v>
      </c>
      <c r="E6" s="5" t="s">
        <v>71</v>
      </c>
      <c r="F6" s="5" t="s">
        <v>71</v>
      </c>
      <c r="G6" s="5" t="s">
        <v>71</v>
      </c>
    </row>
    <row r="7" spans="1:7" ht="15" customHeight="1">
      <c r="A7" s="5" t="s">
        <v>13</v>
      </c>
      <c r="B7" s="5" t="s">
        <v>334</v>
      </c>
      <c r="C7" s="5" t="s">
        <v>335</v>
      </c>
      <c r="D7" s="14">
        <v>4487000</v>
      </c>
      <c r="E7" s="21">
        <v>25800</v>
      </c>
      <c r="F7" s="14">
        <v>115764600000</v>
      </c>
      <c r="G7" s="15">
        <v>8.0477064412229404E-2</v>
      </c>
    </row>
    <row r="8" spans="1:7" ht="15" customHeight="1">
      <c r="A8" s="5" t="s">
        <v>16</v>
      </c>
      <c r="B8" s="5" t="s">
        <v>336</v>
      </c>
      <c r="C8" s="5" t="s">
        <v>337</v>
      </c>
      <c r="D8" s="14">
        <v>726000</v>
      </c>
      <c r="E8" s="21">
        <v>37550</v>
      </c>
      <c r="F8" s="14">
        <v>27261300000</v>
      </c>
      <c r="G8" s="15">
        <v>1.8951470450043501E-2</v>
      </c>
    </row>
    <row r="9" spans="1:7" ht="15" customHeight="1">
      <c r="A9" s="5" t="s">
        <v>19</v>
      </c>
      <c r="B9" s="5" t="s">
        <v>338</v>
      </c>
      <c r="C9" s="5" t="s">
        <v>339</v>
      </c>
      <c r="D9" s="14">
        <v>396400</v>
      </c>
      <c r="E9" s="21">
        <v>47500</v>
      </c>
      <c r="F9" s="14">
        <v>18829000000</v>
      </c>
      <c r="G9" s="15">
        <v>1.3089516534569899E-2</v>
      </c>
    </row>
    <row r="10" spans="1:7" ht="15" customHeight="1">
      <c r="A10" s="5" t="s">
        <v>22</v>
      </c>
      <c r="B10" s="5" t="s">
        <v>340</v>
      </c>
      <c r="C10" s="5" t="s">
        <v>341</v>
      </c>
      <c r="D10" s="14">
        <v>2901000</v>
      </c>
      <c r="E10" s="21">
        <v>37800</v>
      </c>
      <c r="F10" s="14">
        <v>109657800000</v>
      </c>
      <c r="G10" s="15">
        <v>7.6231748167430904E-2</v>
      </c>
    </row>
    <row r="11" spans="1:7" ht="15" customHeight="1">
      <c r="A11" s="5" t="s">
        <v>25</v>
      </c>
      <c r="B11" s="5" t="s">
        <v>342</v>
      </c>
      <c r="C11" s="5" t="s">
        <v>343</v>
      </c>
      <c r="D11" s="14">
        <v>573000</v>
      </c>
      <c r="E11" s="21">
        <v>35600</v>
      </c>
      <c r="F11" s="14">
        <v>20398800000</v>
      </c>
      <c r="G11" s="15">
        <v>1.4180807790396901E-2</v>
      </c>
    </row>
    <row r="12" spans="1:7" ht="15" customHeight="1">
      <c r="A12" s="5" t="s">
        <v>28</v>
      </c>
      <c r="B12" s="5" t="s">
        <v>344</v>
      </c>
      <c r="C12" s="5" t="s">
        <v>345</v>
      </c>
      <c r="D12" s="14">
        <v>715000</v>
      </c>
      <c r="E12" s="21">
        <v>152500</v>
      </c>
      <c r="F12" s="14">
        <v>109037500000</v>
      </c>
      <c r="G12" s="15">
        <v>7.5800528925495894E-2</v>
      </c>
    </row>
    <row r="13" spans="1:7" ht="15" customHeight="1">
      <c r="A13" s="5" t="s">
        <v>31</v>
      </c>
      <c r="B13" s="5" t="s">
        <v>346</v>
      </c>
      <c r="C13" s="5" t="s">
        <v>347</v>
      </c>
      <c r="D13" s="14">
        <v>640000</v>
      </c>
      <c r="E13" s="21">
        <v>65200</v>
      </c>
      <c r="F13" s="14">
        <v>41728000000</v>
      </c>
      <c r="G13" s="15">
        <v>2.9008409684769899E-2</v>
      </c>
    </row>
    <row r="14" spans="1:7" ht="15" customHeight="1">
      <c r="A14" s="5" t="s">
        <v>34</v>
      </c>
      <c r="B14" s="5" t="s">
        <v>348</v>
      </c>
      <c r="C14" s="5" t="s">
        <v>349</v>
      </c>
      <c r="D14" s="14">
        <v>3668000</v>
      </c>
      <c r="E14" s="21">
        <v>26650</v>
      </c>
      <c r="F14" s="14">
        <v>97752200000</v>
      </c>
      <c r="G14" s="15">
        <v>6.7955230664962604E-2</v>
      </c>
    </row>
    <row r="15" spans="1:7" ht="15" customHeight="1">
      <c r="A15" s="5" t="s">
        <v>37</v>
      </c>
      <c r="B15" s="5" t="s">
        <v>350</v>
      </c>
      <c r="C15" s="5" t="s">
        <v>351</v>
      </c>
      <c r="D15" s="14">
        <v>1051000</v>
      </c>
      <c r="E15" s="21">
        <v>13850</v>
      </c>
      <c r="F15" s="14">
        <v>14556350000</v>
      </c>
      <c r="G15" s="15">
        <v>1.0119261989908399E-2</v>
      </c>
    </row>
    <row r="16" spans="1:7" ht="15" customHeight="1">
      <c r="A16" s="5" t="s">
        <v>40</v>
      </c>
      <c r="B16" s="5" t="s">
        <v>352</v>
      </c>
      <c r="C16" s="5" t="s">
        <v>353</v>
      </c>
      <c r="D16" s="14">
        <v>1655000</v>
      </c>
      <c r="E16" s="21">
        <v>36100</v>
      </c>
      <c r="F16" s="14">
        <v>59745500000</v>
      </c>
      <c r="G16" s="15">
        <v>4.1533788842537799E-2</v>
      </c>
    </row>
    <row r="17" spans="1:7" ht="15" customHeight="1">
      <c r="A17" s="5" t="s">
        <v>43</v>
      </c>
      <c r="B17" s="5" t="s">
        <v>354</v>
      </c>
      <c r="C17" s="5" t="s">
        <v>355</v>
      </c>
      <c r="D17" s="14">
        <v>2617000</v>
      </c>
      <c r="E17" s="21">
        <v>25100</v>
      </c>
      <c r="F17" s="14">
        <v>65686700000</v>
      </c>
      <c r="G17" s="15">
        <v>4.5663983522828099E-2</v>
      </c>
    </row>
    <row r="18" spans="1:7" ht="15" customHeight="1">
      <c r="A18" s="5" t="s">
        <v>46</v>
      </c>
      <c r="B18" s="5" t="s">
        <v>356</v>
      </c>
      <c r="C18" s="5" t="s">
        <v>357</v>
      </c>
      <c r="D18" s="14">
        <v>935000</v>
      </c>
      <c r="E18" s="21">
        <v>61000</v>
      </c>
      <c r="F18" s="14">
        <v>57035000000</v>
      </c>
      <c r="G18" s="15">
        <v>3.9649507437951703E-2</v>
      </c>
    </row>
    <row r="19" spans="1:7" ht="15" customHeight="1">
      <c r="A19" s="5" t="s">
        <v>49</v>
      </c>
      <c r="B19" s="5" t="s">
        <v>358</v>
      </c>
      <c r="C19" s="5" t="s">
        <v>359</v>
      </c>
      <c r="D19" s="14">
        <v>750900</v>
      </c>
      <c r="E19" s="21">
        <v>36550</v>
      </c>
      <c r="F19" s="14">
        <v>27445395000</v>
      </c>
      <c r="G19" s="15">
        <v>1.9079449341457399E-2</v>
      </c>
    </row>
    <row r="20" spans="1:7" ht="15" customHeight="1">
      <c r="A20" s="5" t="s">
        <v>360</v>
      </c>
      <c r="B20" s="5" t="s">
        <v>361</v>
      </c>
      <c r="C20" s="5" t="s">
        <v>362</v>
      </c>
      <c r="D20" s="14">
        <v>441000</v>
      </c>
      <c r="E20" s="21">
        <v>97900</v>
      </c>
      <c r="F20" s="14">
        <v>43173900000</v>
      </c>
      <c r="G20" s="15">
        <v>3.0013568320774699E-2</v>
      </c>
    </row>
    <row r="21" spans="1:7" ht="15" customHeight="1">
      <c r="A21" s="5" t="s">
        <v>363</v>
      </c>
      <c r="B21" s="5" t="s">
        <v>364</v>
      </c>
      <c r="C21" s="5" t="s">
        <v>365</v>
      </c>
      <c r="D21" s="14">
        <v>903000</v>
      </c>
      <c r="E21" s="21">
        <v>23400</v>
      </c>
      <c r="F21" s="14">
        <v>21130200000</v>
      </c>
      <c r="G21" s="15">
        <v>1.46892613669748E-2</v>
      </c>
    </row>
    <row r="22" spans="1:7" ht="15" customHeight="1">
      <c r="A22" s="5" t="s">
        <v>366</v>
      </c>
      <c r="B22" s="5" t="s">
        <v>367</v>
      </c>
      <c r="C22" s="5" t="s">
        <v>368</v>
      </c>
      <c r="D22" s="14">
        <v>614000</v>
      </c>
      <c r="E22" s="21">
        <v>33900</v>
      </c>
      <c r="F22" s="14">
        <v>20814600000</v>
      </c>
      <c r="G22" s="15">
        <v>1.44698630230208E-2</v>
      </c>
    </row>
    <row r="23" spans="1:7" ht="15" customHeight="1">
      <c r="A23" s="5" t="s">
        <v>369</v>
      </c>
      <c r="B23" s="5" t="s">
        <v>370</v>
      </c>
      <c r="C23" s="5" t="s">
        <v>371</v>
      </c>
      <c r="D23" s="14">
        <v>522000</v>
      </c>
      <c r="E23" s="21">
        <v>27700</v>
      </c>
      <c r="F23" s="14">
        <v>14459400000</v>
      </c>
      <c r="G23" s="15">
        <v>1.005186443146E-2</v>
      </c>
    </row>
    <row r="24" spans="1:7" ht="15" customHeight="1">
      <c r="A24" s="5" t="s">
        <v>372</v>
      </c>
      <c r="B24" s="5" t="s">
        <v>373</v>
      </c>
      <c r="C24" s="5" t="s">
        <v>374</v>
      </c>
      <c r="D24" s="14">
        <v>561000</v>
      </c>
      <c r="E24" s="21">
        <v>50000</v>
      </c>
      <c r="F24" s="14">
        <v>28050000000</v>
      </c>
      <c r="G24" s="15">
        <v>1.9499757756369699E-2</v>
      </c>
    </row>
    <row r="25" spans="1:7" ht="15" customHeight="1">
      <c r="A25" s="5" t="s">
        <v>375</v>
      </c>
      <c r="B25" s="5" t="s">
        <v>376</v>
      </c>
      <c r="C25" s="5" t="s">
        <v>377</v>
      </c>
      <c r="D25" s="14">
        <v>857000</v>
      </c>
      <c r="E25" s="21">
        <v>67900</v>
      </c>
      <c r="F25" s="14">
        <v>58190300000</v>
      </c>
      <c r="G25" s="15">
        <v>4.0452647193243499E-2</v>
      </c>
    </row>
    <row r="26" spans="1:7" ht="15" customHeight="1">
      <c r="A26" s="5" t="s">
        <v>378</v>
      </c>
      <c r="B26" s="5" t="s">
        <v>379</v>
      </c>
      <c r="C26" s="5" t="s">
        <v>380</v>
      </c>
      <c r="D26" s="14">
        <v>1105000</v>
      </c>
      <c r="E26" s="21">
        <v>26050</v>
      </c>
      <c r="F26" s="14">
        <v>28785250000</v>
      </c>
      <c r="G26" s="15">
        <v>2.0010887770286701E-2</v>
      </c>
    </row>
    <row r="27" spans="1:7" ht="15" customHeight="1">
      <c r="A27" s="5" t="s">
        <v>381</v>
      </c>
      <c r="B27" s="5" t="s">
        <v>382</v>
      </c>
      <c r="C27" s="5" t="s">
        <v>383</v>
      </c>
      <c r="D27" s="14">
        <v>802500</v>
      </c>
      <c r="E27" s="21">
        <v>36900</v>
      </c>
      <c r="F27" s="14">
        <v>29612250000</v>
      </c>
      <c r="G27" s="15">
        <v>2.0585800414298E-2</v>
      </c>
    </row>
    <row r="28" spans="1:7" ht="15" customHeight="1">
      <c r="A28" s="5" t="s">
        <v>384</v>
      </c>
      <c r="B28" s="5" t="s">
        <v>385</v>
      </c>
      <c r="C28" s="5" t="s">
        <v>386</v>
      </c>
      <c r="D28" s="14">
        <v>543300</v>
      </c>
      <c r="E28" s="21">
        <v>42400</v>
      </c>
      <c r="F28" s="14">
        <v>23035920000</v>
      </c>
      <c r="G28" s="15">
        <v>1.6014076994478099E-2</v>
      </c>
    </row>
    <row r="29" spans="1:7" ht="15" customHeight="1">
      <c r="A29" s="5" t="s">
        <v>387</v>
      </c>
      <c r="B29" s="5" t="s">
        <v>388</v>
      </c>
      <c r="C29" s="5" t="s">
        <v>389</v>
      </c>
      <c r="D29" s="14">
        <v>2634000</v>
      </c>
      <c r="E29" s="21">
        <v>24650</v>
      </c>
      <c r="F29" s="14">
        <v>64928100000</v>
      </c>
      <c r="G29" s="15">
        <v>4.5136621090244099E-2</v>
      </c>
    </row>
    <row r="30" spans="1:7" ht="15" customHeight="1">
      <c r="A30" s="5" t="s">
        <v>390</v>
      </c>
      <c r="B30" s="5" t="s">
        <v>391</v>
      </c>
      <c r="C30" s="5" t="s">
        <v>392</v>
      </c>
      <c r="D30" s="14">
        <v>1364000</v>
      </c>
      <c r="E30" s="21">
        <v>91200</v>
      </c>
      <c r="F30" s="14">
        <v>124396800000</v>
      </c>
      <c r="G30" s="15">
        <v>8.64779845157779E-2</v>
      </c>
    </row>
    <row r="31" spans="1:7" ht="15" customHeight="1">
      <c r="A31" s="5" t="s">
        <v>393</v>
      </c>
      <c r="B31" s="5" t="s">
        <v>394</v>
      </c>
      <c r="C31" s="5" t="s">
        <v>395</v>
      </c>
      <c r="D31" s="14">
        <v>834000</v>
      </c>
      <c r="E31" s="21">
        <v>33200</v>
      </c>
      <c r="F31" s="14">
        <v>27688800000</v>
      </c>
      <c r="G31" s="15">
        <v>1.9248659271464099E-2</v>
      </c>
    </row>
    <row r="32" spans="1:7" ht="15" customHeight="1">
      <c r="A32" s="5" t="s">
        <v>396</v>
      </c>
      <c r="B32" s="5" t="s">
        <v>397</v>
      </c>
      <c r="C32" s="5" t="s">
        <v>398</v>
      </c>
      <c r="D32" s="14">
        <v>368000</v>
      </c>
      <c r="E32" s="21">
        <v>39800</v>
      </c>
      <c r="F32" s="14">
        <v>14646400000</v>
      </c>
      <c r="G32" s="15">
        <v>1.01818628165024E-2</v>
      </c>
    </row>
    <row r="33" spans="1:7" ht="15" customHeight="1">
      <c r="A33" s="5" t="s">
        <v>399</v>
      </c>
      <c r="B33" s="5" t="s">
        <v>400</v>
      </c>
      <c r="C33" s="5" t="s">
        <v>401</v>
      </c>
      <c r="D33" s="14">
        <v>387000</v>
      </c>
      <c r="E33" s="21">
        <v>70500</v>
      </c>
      <c r="F33" s="14">
        <v>27283500000</v>
      </c>
      <c r="G33" s="15">
        <v>1.8966903413401501E-2</v>
      </c>
    </row>
    <row r="34" spans="1:7" ht="15" customHeight="1">
      <c r="A34" s="5" t="s">
        <v>402</v>
      </c>
      <c r="B34" s="5" t="s">
        <v>403</v>
      </c>
      <c r="C34" s="5" t="s">
        <v>404</v>
      </c>
      <c r="D34" s="14">
        <v>701000</v>
      </c>
      <c r="E34" s="21">
        <v>40000</v>
      </c>
      <c r="F34" s="14">
        <v>28040000000</v>
      </c>
      <c r="G34" s="15">
        <v>1.94928059710733E-2</v>
      </c>
    </row>
    <row r="35" spans="1:7" ht="15" customHeight="1">
      <c r="A35" s="5" t="s">
        <v>405</v>
      </c>
      <c r="B35" s="5" t="s">
        <v>406</v>
      </c>
      <c r="C35" s="5" t="s">
        <v>407</v>
      </c>
      <c r="D35" s="14">
        <v>817000</v>
      </c>
      <c r="E35" s="21">
        <v>19700</v>
      </c>
      <c r="F35" s="14">
        <v>16094900000</v>
      </c>
      <c r="G35" s="15">
        <v>1.1188828916684299E-2</v>
      </c>
    </row>
    <row r="36" spans="1:7" ht="15" customHeight="1">
      <c r="A36" s="5" t="s">
        <v>408</v>
      </c>
      <c r="B36" s="5" t="s">
        <v>409</v>
      </c>
      <c r="C36" s="5" t="s">
        <v>410</v>
      </c>
      <c r="D36" s="14">
        <v>1471000</v>
      </c>
      <c r="E36" s="21">
        <v>19200</v>
      </c>
      <c r="F36" s="14">
        <v>28243200000</v>
      </c>
      <c r="G36" s="15">
        <v>1.96340662482959E-2</v>
      </c>
    </row>
    <row r="37" spans="1:7" s="28" customFormat="1" ht="15" customHeight="1">
      <c r="A37" s="25" t="s">
        <v>1</v>
      </c>
      <c r="B37" s="25" t="s">
        <v>188</v>
      </c>
      <c r="C37" s="25" t="s">
        <v>192</v>
      </c>
      <c r="D37" s="25" t="s">
        <v>1</v>
      </c>
      <c r="E37" s="25" t="s">
        <v>1</v>
      </c>
      <c r="F37" s="29">
        <v>1363471665000</v>
      </c>
      <c r="G37" s="30">
        <v>0.94785622727893204</v>
      </c>
    </row>
    <row r="38" spans="1:7" ht="15" customHeight="1">
      <c r="A38" s="8" t="s">
        <v>193</v>
      </c>
      <c r="B38" s="25" t="s">
        <v>194</v>
      </c>
      <c r="C38" s="8" t="s">
        <v>195</v>
      </c>
      <c r="D38" s="8" t="s">
        <v>1</v>
      </c>
      <c r="E38" s="8" t="s">
        <v>1</v>
      </c>
      <c r="F38" s="8" t="s">
        <v>1</v>
      </c>
      <c r="G38" s="8" t="s">
        <v>1</v>
      </c>
    </row>
    <row r="39" spans="1:7" ht="15" customHeight="1">
      <c r="A39" s="5" t="s">
        <v>71</v>
      </c>
      <c r="B39" s="5" t="s">
        <v>71</v>
      </c>
      <c r="C39" s="5" t="s">
        <v>71</v>
      </c>
      <c r="D39" s="5" t="s">
        <v>71</v>
      </c>
      <c r="E39" s="5" t="s">
        <v>71</v>
      </c>
      <c r="F39" s="5" t="s">
        <v>71</v>
      </c>
      <c r="G39" s="5" t="s">
        <v>71</v>
      </c>
    </row>
    <row r="40" spans="1:7" ht="15" customHeight="1">
      <c r="A40" s="5" t="s">
        <v>1</v>
      </c>
      <c r="B40" s="5" t="s">
        <v>188</v>
      </c>
      <c r="C40" s="5" t="s">
        <v>196</v>
      </c>
      <c r="D40" s="5" t="s">
        <v>1</v>
      </c>
      <c r="E40" s="5" t="s">
        <v>1</v>
      </c>
      <c r="F40" s="12">
        <v>0</v>
      </c>
      <c r="G40" s="13">
        <v>0</v>
      </c>
    </row>
    <row r="41" spans="1:7" ht="15" customHeight="1">
      <c r="A41" s="8" t="s">
        <v>149</v>
      </c>
      <c r="B41" s="8" t="s">
        <v>197</v>
      </c>
      <c r="C41" s="8" t="s">
        <v>198</v>
      </c>
      <c r="D41" s="8" t="s">
        <v>1</v>
      </c>
      <c r="E41" s="8" t="s">
        <v>1</v>
      </c>
      <c r="F41" s="8" t="s">
        <v>1</v>
      </c>
      <c r="G41" s="8" t="s">
        <v>1</v>
      </c>
    </row>
    <row r="42" spans="1:7" ht="15" customHeight="1">
      <c r="A42" s="5" t="s">
        <v>71</v>
      </c>
      <c r="B42" s="5" t="s">
        <v>71</v>
      </c>
      <c r="C42" s="5" t="s">
        <v>71</v>
      </c>
      <c r="D42" s="5" t="s">
        <v>71</v>
      </c>
      <c r="E42" s="5" t="s">
        <v>71</v>
      </c>
      <c r="F42" s="5" t="s">
        <v>71</v>
      </c>
      <c r="G42" s="5" t="s">
        <v>71</v>
      </c>
    </row>
    <row r="43" spans="1:7" ht="15" customHeight="1">
      <c r="A43" s="5" t="s">
        <v>13</v>
      </c>
      <c r="B43" s="27" t="s">
        <v>429</v>
      </c>
      <c r="C43" s="5" t="s">
        <v>411</v>
      </c>
      <c r="D43" s="5"/>
      <c r="E43" s="5"/>
      <c r="F43" s="14">
        <v>0</v>
      </c>
      <c r="G43" s="15">
        <v>0</v>
      </c>
    </row>
    <row r="44" spans="1:7" ht="15" customHeight="1">
      <c r="A44" s="5" t="s">
        <v>16</v>
      </c>
      <c r="B44" s="27" t="s">
        <v>430</v>
      </c>
      <c r="C44" s="5" t="s">
        <v>412</v>
      </c>
      <c r="D44" s="5"/>
      <c r="E44" s="5"/>
      <c r="F44" s="14">
        <v>0</v>
      </c>
      <c r="G44" s="15">
        <v>0</v>
      </c>
    </row>
    <row r="45" spans="1:7" s="28" customFormat="1" ht="15" customHeight="1">
      <c r="A45" s="25" t="s">
        <v>1</v>
      </c>
      <c r="B45" s="25" t="s">
        <v>188</v>
      </c>
      <c r="C45" s="25" t="s">
        <v>199</v>
      </c>
      <c r="D45" s="25" t="s">
        <v>1</v>
      </c>
      <c r="E45" s="25" t="s">
        <v>1</v>
      </c>
      <c r="F45" s="29">
        <v>0</v>
      </c>
      <c r="G45" s="30">
        <v>0</v>
      </c>
    </row>
    <row r="46" spans="1:7" ht="15" customHeight="1">
      <c r="A46" s="8" t="s">
        <v>200</v>
      </c>
      <c r="B46" s="8" t="s">
        <v>201</v>
      </c>
      <c r="C46" s="8" t="s">
        <v>202</v>
      </c>
      <c r="D46" s="8" t="s">
        <v>1</v>
      </c>
      <c r="E46" s="8" t="s">
        <v>1</v>
      </c>
      <c r="F46" s="8" t="s">
        <v>1</v>
      </c>
      <c r="G46" s="8" t="s">
        <v>1</v>
      </c>
    </row>
    <row r="47" spans="1:7" ht="15" customHeight="1">
      <c r="A47" s="5" t="s">
        <v>71</v>
      </c>
      <c r="B47" s="5" t="s">
        <v>71</v>
      </c>
      <c r="C47" s="5" t="s">
        <v>71</v>
      </c>
      <c r="D47" s="5" t="s">
        <v>71</v>
      </c>
      <c r="E47" s="5" t="s">
        <v>71</v>
      </c>
      <c r="F47" s="5" t="s">
        <v>71</v>
      </c>
      <c r="G47" s="5" t="s">
        <v>71</v>
      </c>
    </row>
    <row r="48" spans="1:7" ht="15" customHeight="1">
      <c r="A48" s="5" t="s">
        <v>13</v>
      </c>
      <c r="B48" s="27" t="s">
        <v>431</v>
      </c>
      <c r="C48" s="5" t="s">
        <v>413</v>
      </c>
      <c r="D48" s="5"/>
      <c r="E48" s="5"/>
      <c r="F48" s="14">
        <v>0</v>
      </c>
      <c r="G48" s="15">
        <v>0</v>
      </c>
    </row>
    <row r="49" spans="1:7" ht="15" customHeight="1">
      <c r="A49" s="5" t="s">
        <v>16</v>
      </c>
      <c r="B49" s="27" t="s">
        <v>432</v>
      </c>
      <c r="C49" s="5" t="s">
        <v>414</v>
      </c>
      <c r="D49" s="5"/>
      <c r="E49" s="5"/>
      <c r="F49" s="14">
        <v>0</v>
      </c>
      <c r="G49" s="15">
        <v>0</v>
      </c>
    </row>
    <row r="50" spans="1:7" ht="15" customHeight="1">
      <c r="A50" s="5" t="s">
        <v>1</v>
      </c>
      <c r="B50" s="5" t="s">
        <v>188</v>
      </c>
      <c r="C50" s="5" t="s">
        <v>203</v>
      </c>
      <c r="D50" s="5" t="s">
        <v>1</v>
      </c>
      <c r="E50" s="5" t="s">
        <v>1</v>
      </c>
      <c r="F50" s="12">
        <v>0</v>
      </c>
      <c r="G50" s="13">
        <v>0</v>
      </c>
    </row>
    <row r="51" spans="1:7" s="28" customFormat="1" ht="15" customHeight="1">
      <c r="A51" s="25" t="s">
        <v>1</v>
      </c>
      <c r="B51" s="25" t="s">
        <v>204</v>
      </c>
      <c r="C51" s="25" t="s">
        <v>205</v>
      </c>
      <c r="D51" s="25" t="s">
        <v>1</v>
      </c>
      <c r="E51" s="25" t="s">
        <v>1</v>
      </c>
      <c r="F51" s="29">
        <v>1363471665000</v>
      </c>
      <c r="G51" s="30">
        <v>0.94785622727893204</v>
      </c>
    </row>
    <row r="52" spans="1:7" ht="15" customHeight="1">
      <c r="A52" s="8" t="s">
        <v>206</v>
      </c>
      <c r="B52" s="8" t="s">
        <v>207</v>
      </c>
      <c r="C52" s="8" t="s">
        <v>208</v>
      </c>
      <c r="D52" s="8" t="s">
        <v>1</v>
      </c>
      <c r="E52" s="8" t="s">
        <v>1</v>
      </c>
      <c r="F52" s="12"/>
      <c r="G52" s="13"/>
    </row>
    <row r="53" spans="1:7" ht="15" customHeight="1">
      <c r="A53" s="5" t="s">
        <v>71</v>
      </c>
      <c r="B53" s="5" t="s">
        <v>71</v>
      </c>
      <c r="C53" s="5" t="s">
        <v>71</v>
      </c>
      <c r="D53" s="5" t="s">
        <v>71</v>
      </c>
      <c r="E53" s="5" t="s">
        <v>71</v>
      </c>
      <c r="F53" s="5" t="s">
        <v>71</v>
      </c>
      <c r="G53" s="5" t="s">
        <v>71</v>
      </c>
    </row>
    <row r="54" spans="1:7" ht="15" customHeight="1">
      <c r="A54" s="5" t="s">
        <v>13</v>
      </c>
      <c r="B54" s="27" t="s">
        <v>433</v>
      </c>
      <c r="C54" s="5" t="s">
        <v>415</v>
      </c>
      <c r="D54" s="5"/>
      <c r="E54" s="5"/>
      <c r="F54" s="14">
        <v>0</v>
      </c>
      <c r="G54" s="15">
        <v>0</v>
      </c>
    </row>
    <row r="55" spans="1:7" ht="15" customHeight="1">
      <c r="A55" s="5" t="s">
        <v>16</v>
      </c>
      <c r="B55" s="27" t="s">
        <v>434</v>
      </c>
      <c r="C55" s="5" t="s">
        <v>416</v>
      </c>
      <c r="D55" s="5"/>
      <c r="E55" s="5"/>
      <c r="F55" s="14">
        <v>0</v>
      </c>
      <c r="G55" s="15">
        <v>0</v>
      </c>
    </row>
    <row r="56" spans="1:7" ht="15" customHeight="1">
      <c r="A56" s="5" t="s">
        <v>19</v>
      </c>
      <c r="B56" s="26" t="s">
        <v>435</v>
      </c>
      <c r="C56" s="5" t="s">
        <v>417</v>
      </c>
      <c r="D56" s="5"/>
      <c r="E56" s="5"/>
      <c r="F56" s="14">
        <v>0</v>
      </c>
      <c r="G56" s="15">
        <v>0</v>
      </c>
    </row>
    <row r="57" spans="1:7" ht="15" customHeight="1">
      <c r="A57" s="5" t="s">
        <v>22</v>
      </c>
      <c r="B57" s="5" t="s">
        <v>418</v>
      </c>
      <c r="C57" s="5" t="s">
        <v>419</v>
      </c>
      <c r="D57" s="5"/>
      <c r="E57" s="5"/>
      <c r="F57" s="14">
        <v>0</v>
      </c>
      <c r="G57" s="15">
        <v>0</v>
      </c>
    </row>
    <row r="58" spans="1:7" ht="15" customHeight="1">
      <c r="A58" s="5" t="s">
        <v>25</v>
      </c>
      <c r="B58" s="26" t="s">
        <v>436</v>
      </c>
      <c r="C58" s="5" t="s">
        <v>420</v>
      </c>
      <c r="D58" s="5"/>
      <c r="E58" s="5"/>
      <c r="F58" s="14">
        <v>0</v>
      </c>
      <c r="G58" s="15">
        <v>0</v>
      </c>
    </row>
    <row r="59" spans="1:7" ht="15" customHeight="1">
      <c r="A59" s="5" t="s">
        <v>28</v>
      </c>
      <c r="B59" s="27" t="s">
        <v>437</v>
      </c>
      <c r="C59" s="5" t="s">
        <v>421</v>
      </c>
      <c r="D59" s="5"/>
      <c r="E59" s="5"/>
      <c r="F59" s="14">
        <v>0</v>
      </c>
      <c r="G59" s="15">
        <v>0</v>
      </c>
    </row>
    <row r="60" spans="1:7" ht="15" customHeight="1">
      <c r="A60" s="5" t="s">
        <v>31</v>
      </c>
      <c r="B60" s="27" t="s">
        <v>438</v>
      </c>
      <c r="C60" s="5" t="s">
        <v>422</v>
      </c>
      <c r="D60" s="5"/>
      <c r="E60" s="5"/>
      <c r="F60" s="14">
        <v>0</v>
      </c>
      <c r="G60" s="15">
        <v>0</v>
      </c>
    </row>
    <row r="61" spans="1:7" s="28" customFormat="1" ht="15" customHeight="1">
      <c r="A61" s="25" t="s">
        <v>1</v>
      </c>
      <c r="B61" s="25" t="s">
        <v>188</v>
      </c>
      <c r="C61" s="25" t="s">
        <v>209</v>
      </c>
      <c r="D61" s="25" t="s">
        <v>1</v>
      </c>
      <c r="E61" s="25" t="s">
        <v>1</v>
      </c>
      <c r="F61" s="29">
        <v>0</v>
      </c>
      <c r="G61" s="30">
        <v>0</v>
      </c>
    </row>
    <row r="62" spans="1:7" ht="15" customHeight="1">
      <c r="A62" s="8" t="s">
        <v>210</v>
      </c>
      <c r="B62" s="8" t="s">
        <v>69</v>
      </c>
      <c r="C62" s="8" t="s">
        <v>211</v>
      </c>
      <c r="D62" s="8" t="s">
        <v>1</v>
      </c>
      <c r="E62" s="8" t="s">
        <v>1</v>
      </c>
      <c r="F62" s="12"/>
      <c r="G62" s="13"/>
    </row>
    <row r="63" spans="1:7" ht="15" customHeight="1">
      <c r="A63" s="5" t="s">
        <v>1</v>
      </c>
      <c r="B63" s="5" t="s">
        <v>212</v>
      </c>
      <c r="C63" s="5" t="s">
        <v>213</v>
      </c>
      <c r="D63" s="5" t="s">
        <v>1</v>
      </c>
      <c r="E63" s="5" t="s">
        <v>1</v>
      </c>
      <c r="F63" s="14">
        <v>75007743332</v>
      </c>
      <c r="G63" s="15">
        <v>5.2143772721067898E-2</v>
      </c>
    </row>
    <row r="64" spans="1:7" ht="15" customHeight="1">
      <c r="A64" s="5" t="s">
        <v>71</v>
      </c>
      <c r="B64" s="5" t="s">
        <v>71</v>
      </c>
      <c r="C64" s="5" t="s">
        <v>71</v>
      </c>
      <c r="D64" s="5" t="s">
        <v>71</v>
      </c>
      <c r="E64" s="5" t="s">
        <v>71</v>
      </c>
      <c r="F64" s="5" t="s">
        <v>71</v>
      </c>
      <c r="G64" s="5" t="s">
        <v>71</v>
      </c>
    </row>
    <row r="65" spans="1:7" ht="15" customHeight="1">
      <c r="A65" s="5" t="s">
        <v>423</v>
      </c>
      <c r="B65" s="26" t="s">
        <v>439</v>
      </c>
      <c r="C65" s="5" t="s">
        <v>424</v>
      </c>
      <c r="D65" s="5"/>
      <c r="E65" s="5"/>
      <c r="F65" s="14">
        <v>75007743332</v>
      </c>
      <c r="G65" s="15">
        <v>5.2143772721067898E-2</v>
      </c>
    </row>
    <row r="66" spans="1:7" ht="15" customHeight="1">
      <c r="A66" s="5" t="s">
        <v>425</v>
      </c>
      <c r="B66" s="5" t="s">
        <v>426</v>
      </c>
      <c r="C66" s="5" t="s">
        <v>427</v>
      </c>
      <c r="D66" s="5"/>
      <c r="E66" s="5"/>
      <c r="F66" s="14">
        <v>0</v>
      </c>
      <c r="G66" s="15">
        <v>0</v>
      </c>
    </row>
    <row r="67" spans="1:7" ht="15" customHeight="1">
      <c r="A67" s="5" t="s">
        <v>1</v>
      </c>
      <c r="B67" s="5" t="s">
        <v>72</v>
      </c>
      <c r="C67" s="5" t="s">
        <v>214</v>
      </c>
      <c r="D67" s="5" t="s">
        <v>1</v>
      </c>
      <c r="E67" s="5" t="s">
        <v>1</v>
      </c>
      <c r="F67" s="14">
        <v>0</v>
      </c>
      <c r="G67" s="15">
        <v>0</v>
      </c>
    </row>
    <row r="68" spans="1:7" ht="15" customHeight="1">
      <c r="A68" s="5" t="s">
        <v>71</v>
      </c>
      <c r="B68" s="5" t="s">
        <v>71</v>
      </c>
      <c r="C68" s="5" t="s">
        <v>71</v>
      </c>
      <c r="D68" s="5" t="s">
        <v>71</v>
      </c>
      <c r="E68" s="5" t="s">
        <v>71</v>
      </c>
      <c r="F68" s="5" t="s">
        <v>71</v>
      </c>
      <c r="G68" s="5" t="s">
        <v>71</v>
      </c>
    </row>
    <row r="69" spans="1:7" ht="15" customHeight="1">
      <c r="A69" s="5" t="s">
        <v>1</v>
      </c>
      <c r="B69" s="5"/>
      <c r="C69" s="5"/>
      <c r="D69" s="5" t="s">
        <v>1</v>
      </c>
      <c r="E69" s="5" t="s">
        <v>1</v>
      </c>
      <c r="F69" s="5" t="s">
        <v>1</v>
      </c>
      <c r="G69" s="5" t="s">
        <v>1</v>
      </c>
    </row>
    <row r="70" spans="1:7" ht="15" customHeight="1">
      <c r="A70" s="5" t="s">
        <v>19</v>
      </c>
      <c r="B70" s="26" t="s">
        <v>440</v>
      </c>
      <c r="C70" s="5" t="s">
        <v>428</v>
      </c>
      <c r="D70" s="5"/>
      <c r="E70" s="5"/>
      <c r="F70" s="14">
        <v>0</v>
      </c>
      <c r="G70" s="15">
        <v>0</v>
      </c>
    </row>
    <row r="71" spans="1:7" s="28" customFormat="1" ht="15" customHeight="1">
      <c r="A71" s="25" t="s">
        <v>1</v>
      </c>
      <c r="B71" s="25" t="s">
        <v>188</v>
      </c>
      <c r="C71" s="25" t="s">
        <v>215</v>
      </c>
      <c r="D71" s="25" t="s">
        <v>1</v>
      </c>
      <c r="E71" s="25" t="s">
        <v>1</v>
      </c>
      <c r="F71" s="29">
        <v>75007743332</v>
      </c>
      <c r="G71" s="30">
        <v>5.2143772721067898E-2</v>
      </c>
    </row>
    <row r="72" spans="1:7" ht="15" customHeight="1">
      <c r="A72" s="8" t="s">
        <v>165</v>
      </c>
      <c r="B72" s="8" t="s">
        <v>216</v>
      </c>
      <c r="C72" s="8" t="s">
        <v>217</v>
      </c>
      <c r="D72" s="8" t="s">
        <v>1</v>
      </c>
      <c r="E72" s="8" t="s">
        <v>1</v>
      </c>
      <c r="F72" s="12">
        <v>1438479408332</v>
      </c>
      <c r="G72" s="13">
        <v>1</v>
      </c>
    </row>
    <row r="73" spans="1:7" ht="15" customHeight="1">
      <c r="A73" s="9" t="s">
        <v>1</v>
      </c>
      <c r="B73" s="9" t="s">
        <v>1</v>
      </c>
      <c r="C73" s="9" t="s">
        <v>1</v>
      </c>
      <c r="D73" s="9" t="s">
        <v>1</v>
      </c>
      <c r="E73" s="9" t="s">
        <v>1</v>
      </c>
      <c r="F73" s="9" t="s">
        <v>1</v>
      </c>
      <c r="G73" s="9" t="s">
        <v>1</v>
      </c>
    </row>
  </sheetData>
  <mergeCells count="1">
    <mergeCell ref="B2:G2"/>
  </mergeCells>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36" t="s">
        <v>10</v>
      </c>
      <c r="B1" s="36" t="s">
        <v>218</v>
      </c>
      <c r="C1" s="36" t="s">
        <v>219</v>
      </c>
      <c r="D1" s="36" t="s">
        <v>220</v>
      </c>
      <c r="E1" s="36" t="s">
        <v>221</v>
      </c>
      <c r="F1" s="36" t="s">
        <v>222</v>
      </c>
      <c r="G1" s="36" t="s">
        <v>223</v>
      </c>
      <c r="H1" s="36"/>
      <c r="I1" s="36" t="s">
        <v>224</v>
      </c>
      <c r="J1" s="36"/>
    </row>
    <row r="2" spans="1:10" ht="15" customHeight="1">
      <c r="A2" s="36"/>
      <c r="B2" s="36"/>
      <c r="C2" s="36"/>
      <c r="D2" s="36"/>
      <c r="E2" s="36"/>
      <c r="F2" s="36"/>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workbookViewId="0">
      <selection activeCell="E8" sqref="E8"/>
    </sheetView>
  </sheetViews>
  <sheetFormatPr defaultRowHeight="12.5"/>
  <cols>
    <col min="1" max="1" width="6.81640625" customWidth="1"/>
    <col min="2" max="2" width="55" customWidth="1"/>
    <col min="3" max="3" width="10.26953125" customWidth="1"/>
    <col min="4" max="4" width="17.453125" customWidth="1"/>
    <col min="5" max="5" width="18.54296875" customWidth="1"/>
  </cols>
  <sheetData>
    <row r="1" spans="1:5" ht="15" customHeight="1">
      <c r="A1" s="7" t="s">
        <v>10</v>
      </c>
      <c r="B1" s="7" t="s">
        <v>122</v>
      </c>
      <c r="C1" s="7" t="s">
        <v>59</v>
      </c>
      <c r="D1" s="7" t="s">
        <v>240</v>
      </c>
      <c r="E1" s="7" t="s">
        <v>241</v>
      </c>
    </row>
    <row r="2" spans="1:5" ht="15" customHeight="1">
      <c r="A2" s="8" t="s">
        <v>63</v>
      </c>
      <c r="B2" s="8" t="s">
        <v>242</v>
      </c>
      <c r="C2" s="8" t="s">
        <v>189</v>
      </c>
      <c r="D2" s="15"/>
      <c r="E2" s="15"/>
    </row>
    <row r="3" spans="1:5" ht="15" customHeight="1">
      <c r="A3" s="5" t="s">
        <v>13</v>
      </c>
      <c r="B3" s="5" t="s">
        <v>243</v>
      </c>
      <c r="C3" s="5" t="s">
        <v>244</v>
      </c>
      <c r="D3" s="15">
        <v>1.2999999999999999E-2</v>
      </c>
      <c r="E3" s="15">
        <v>0</v>
      </c>
    </row>
    <row r="4" spans="1:5" ht="15" customHeight="1">
      <c r="A4" s="5" t="s">
        <v>16</v>
      </c>
      <c r="B4" s="5" t="s">
        <v>245</v>
      </c>
      <c r="C4" s="5" t="s">
        <v>246</v>
      </c>
      <c r="D4" s="15">
        <v>8.0000000000000004E-4</v>
      </c>
      <c r="E4" s="15">
        <v>0</v>
      </c>
    </row>
    <row r="5" spans="1:5" ht="15" customHeight="1">
      <c r="A5" s="5" t="s">
        <v>19</v>
      </c>
      <c r="B5" s="5" t="s">
        <v>247</v>
      </c>
      <c r="C5" s="5" t="s">
        <v>248</v>
      </c>
      <c r="D5" s="15">
        <v>4.0000000000000002E-4</v>
      </c>
      <c r="E5" s="15">
        <v>0</v>
      </c>
    </row>
    <row r="6" spans="1:5" ht="15" customHeight="1">
      <c r="A6" s="5" t="s">
        <v>22</v>
      </c>
      <c r="B6" s="5" t="s">
        <v>249</v>
      </c>
      <c r="C6" s="5" t="s">
        <v>250</v>
      </c>
      <c r="D6" s="15">
        <v>0</v>
      </c>
      <c r="E6" s="15">
        <v>0</v>
      </c>
    </row>
    <row r="7" spans="1:5" ht="15" customHeight="1">
      <c r="A7" s="5" t="s">
        <v>25</v>
      </c>
      <c r="B7" s="5" t="s">
        <v>251</v>
      </c>
      <c r="C7" s="5" t="s">
        <v>252</v>
      </c>
      <c r="D7" s="22"/>
      <c r="E7" s="22">
        <v>0</v>
      </c>
    </row>
    <row r="8" spans="1:5" ht="15" customHeight="1">
      <c r="A8" s="5" t="s">
        <v>28</v>
      </c>
      <c r="B8" s="5" t="s">
        <v>253</v>
      </c>
      <c r="C8" s="5" t="s">
        <v>254</v>
      </c>
      <c r="D8" s="22"/>
      <c r="E8" s="22">
        <v>0</v>
      </c>
    </row>
    <row r="9" spans="1:5" ht="15" customHeight="1">
      <c r="A9" s="5" t="s">
        <v>31</v>
      </c>
      <c r="B9" s="5" t="s">
        <v>255</v>
      </c>
      <c r="C9" s="5" t="s">
        <v>256</v>
      </c>
      <c r="D9" s="15">
        <v>2.9999999999999997E-4</v>
      </c>
      <c r="E9" s="15">
        <v>0</v>
      </c>
    </row>
    <row r="10" spans="1:5" ht="15" customHeight="1">
      <c r="A10" s="5" t="s">
        <v>34</v>
      </c>
      <c r="B10" s="5" t="s">
        <v>257</v>
      </c>
      <c r="C10" s="5" t="s">
        <v>258</v>
      </c>
      <c r="D10" s="15">
        <v>2.9600000000000001E-2</v>
      </c>
      <c r="E10" s="15">
        <v>0</v>
      </c>
    </row>
    <row r="11" spans="1:5" ht="15" customHeight="1">
      <c r="A11" s="5" t="s">
        <v>37</v>
      </c>
      <c r="B11" s="5" t="s">
        <v>259</v>
      </c>
      <c r="C11" s="5" t="s">
        <v>260</v>
      </c>
      <c r="D11" s="15">
        <v>5.0385999999999997</v>
      </c>
      <c r="E11" s="15">
        <v>0</v>
      </c>
    </row>
    <row r="12" spans="1:5" ht="15" customHeight="1">
      <c r="A12" s="5" t="s">
        <v>40</v>
      </c>
      <c r="B12" s="5" t="s">
        <v>261</v>
      </c>
      <c r="C12" s="5" t="s">
        <v>254</v>
      </c>
      <c r="D12" s="22"/>
      <c r="E12" s="22">
        <v>0</v>
      </c>
    </row>
    <row r="13" spans="1:5" ht="15" customHeight="1">
      <c r="A13" s="8" t="s">
        <v>101</v>
      </c>
      <c r="B13" s="8" t="s">
        <v>262</v>
      </c>
      <c r="C13" s="8" t="s">
        <v>263</v>
      </c>
      <c r="D13" s="23"/>
      <c r="E13" s="23"/>
    </row>
    <row r="14" spans="1:5" ht="15" customHeight="1">
      <c r="A14" s="5" t="s">
        <v>13</v>
      </c>
      <c r="B14" s="5" t="s">
        <v>264</v>
      </c>
      <c r="C14" s="5" t="s">
        <v>265</v>
      </c>
      <c r="D14" s="24">
        <v>0</v>
      </c>
      <c r="E14" s="24">
        <v>0</v>
      </c>
    </row>
    <row r="15" spans="1:5" ht="15" customHeight="1">
      <c r="A15" s="5"/>
      <c r="B15" s="5" t="s">
        <v>266</v>
      </c>
      <c r="C15" s="5" t="s">
        <v>267</v>
      </c>
      <c r="D15" s="24">
        <v>0</v>
      </c>
      <c r="E15" s="24">
        <v>0</v>
      </c>
    </row>
    <row r="16" spans="1:5" ht="15" customHeight="1">
      <c r="A16" s="5"/>
      <c r="B16" s="5" t="s">
        <v>268</v>
      </c>
      <c r="C16" s="5" t="s">
        <v>269</v>
      </c>
      <c r="D16" s="22">
        <v>0</v>
      </c>
      <c r="E16" s="22">
        <v>0</v>
      </c>
    </row>
    <row r="17" spans="1:5" ht="15" customHeight="1">
      <c r="A17" s="5" t="s">
        <v>16</v>
      </c>
      <c r="B17" s="5" t="s">
        <v>270</v>
      </c>
      <c r="C17" s="5" t="s">
        <v>271</v>
      </c>
      <c r="D17" s="24">
        <v>1399318697900</v>
      </c>
      <c r="E17" s="24">
        <v>0</v>
      </c>
    </row>
    <row r="18" spans="1:5" ht="15" customHeight="1">
      <c r="A18" s="5"/>
      <c r="B18" s="5" t="s">
        <v>272</v>
      </c>
      <c r="C18" s="5" t="s">
        <v>273</v>
      </c>
      <c r="D18" s="22">
        <v>139982069.78999999</v>
      </c>
      <c r="E18" s="22">
        <v>0</v>
      </c>
    </row>
    <row r="19" spans="1:5" ht="15" customHeight="1">
      <c r="A19" s="5"/>
      <c r="B19" s="5" t="s">
        <v>274</v>
      </c>
      <c r="C19" s="5" t="s">
        <v>275</v>
      </c>
      <c r="D19" s="24">
        <v>1399820697900</v>
      </c>
      <c r="E19" s="24">
        <v>0</v>
      </c>
    </row>
    <row r="20" spans="1:5" ht="15" customHeight="1">
      <c r="A20" s="5"/>
      <c r="B20" s="5" t="s">
        <v>276</v>
      </c>
      <c r="C20" s="5" t="s">
        <v>277</v>
      </c>
      <c r="D20" s="22">
        <v>-50200</v>
      </c>
      <c r="E20" s="22">
        <v>0</v>
      </c>
    </row>
    <row r="21" spans="1:5" ht="15" customHeight="1">
      <c r="A21" s="5"/>
      <c r="B21" s="5" t="s">
        <v>278</v>
      </c>
      <c r="C21" s="5" t="s">
        <v>279</v>
      </c>
      <c r="D21" s="24">
        <v>-502000000</v>
      </c>
      <c r="E21" s="24">
        <v>0</v>
      </c>
    </row>
    <row r="22" spans="1:5" ht="15" customHeight="1">
      <c r="A22" s="5" t="s">
        <v>19</v>
      </c>
      <c r="B22" s="5" t="s">
        <v>280</v>
      </c>
      <c r="C22" s="5" t="s">
        <v>281</v>
      </c>
      <c r="D22" s="24">
        <v>1399318697900</v>
      </c>
      <c r="E22" s="24">
        <v>0</v>
      </c>
    </row>
    <row r="23" spans="1:5" ht="15" customHeight="1">
      <c r="A23" s="5"/>
      <c r="B23" s="5" t="s">
        <v>282</v>
      </c>
      <c r="C23" s="5" t="s">
        <v>283</v>
      </c>
      <c r="D23" s="24">
        <v>1399318697900</v>
      </c>
      <c r="E23" s="24">
        <v>0</v>
      </c>
    </row>
    <row r="24" spans="1:5" ht="15" customHeight="1">
      <c r="A24" s="5"/>
      <c r="B24" s="5" t="s">
        <v>284</v>
      </c>
      <c r="C24" s="5" t="s">
        <v>285</v>
      </c>
      <c r="D24" s="22">
        <v>139931869.78999999</v>
      </c>
      <c r="E24" s="22">
        <v>0</v>
      </c>
    </row>
    <row r="25" spans="1:5" ht="15" customHeight="1">
      <c r="A25" s="5" t="s">
        <v>22</v>
      </c>
      <c r="B25" s="5" t="s">
        <v>286</v>
      </c>
      <c r="C25" s="5" t="s">
        <v>287</v>
      </c>
      <c r="D25" s="15">
        <v>0.98950000000000005</v>
      </c>
      <c r="E25" s="15">
        <v>0</v>
      </c>
    </row>
    <row r="26" spans="1:5" ht="15" customHeight="1">
      <c r="A26" s="5" t="s">
        <v>25</v>
      </c>
      <c r="B26" s="5" t="s">
        <v>288</v>
      </c>
      <c r="C26" s="5" t="s">
        <v>289</v>
      </c>
      <c r="D26" s="15">
        <v>0.99380000000000002</v>
      </c>
      <c r="E26" s="15">
        <v>0</v>
      </c>
    </row>
    <row r="27" spans="1:5" ht="15" customHeight="1">
      <c r="A27" s="5" t="s">
        <v>28</v>
      </c>
      <c r="B27" s="5" t="s">
        <v>290</v>
      </c>
      <c r="C27" s="5" t="s">
        <v>291</v>
      </c>
      <c r="D27" s="15">
        <v>0</v>
      </c>
      <c r="E27" s="15">
        <v>0</v>
      </c>
    </row>
    <row r="28" spans="1:5" ht="15" customHeight="1">
      <c r="A28" s="5" t="s">
        <v>31</v>
      </c>
      <c r="B28" s="5" t="s">
        <v>292</v>
      </c>
      <c r="C28" s="5" t="s">
        <v>293</v>
      </c>
      <c r="D28" s="24">
        <v>159</v>
      </c>
      <c r="E28" s="24">
        <v>0</v>
      </c>
    </row>
    <row r="29" spans="1:5" ht="15" customHeight="1">
      <c r="A29" s="5" t="s">
        <v>34</v>
      </c>
      <c r="B29" s="5" t="s">
        <v>294</v>
      </c>
      <c r="C29" s="5" t="s">
        <v>295</v>
      </c>
      <c r="D29" s="22">
        <v>10266</v>
      </c>
      <c r="E29" s="22">
        <v>0</v>
      </c>
    </row>
    <row r="30" spans="1:5" ht="15" customHeight="1">
      <c r="A30" s="5" t="s">
        <v>37</v>
      </c>
      <c r="B30" s="5" t="s">
        <v>296</v>
      </c>
      <c r="C30" s="5" t="s">
        <v>297</v>
      </c>
      <c r="D30" s="22"/>
      <c r="E30" s="22">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36" t="s">
        <v>10</v>
      </c>
      <c r="B1" s="36" t="s">
        <v>299</v>
      </c>
      <c r="C1" s="36" t="s">
        <v>300</v>
      </c>
      <c r="D1" s="36" t="s">
        <v>301</v>
      </c>
      <c r="E1" s="36"/>
      <c r="F1" s="36"/>
    </row>
    <row r="2" spans="1:6" ht="15" customHeight="1">
      <c r="A2" s="36"/>
      <c r="B2" s="36"/>
      <c r="C2" s="36"/>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c r="A1" s="36" t="s">
        <v>10</v>
      </c>
      <c r="B1" s="36" t="s">
        <v>314</v>
      </c>
      <c r="C1" s="36" t="s">
        <v>315</v>
      </c>
      <c r="D1" s="36" t="s">
        <v>301</v>
      </c>
      <c r="E1" s="36"/>
      <c r="F1" s="36"/>
    </row>
    <row r="2" spans="1:6" ht="15" customHeight="1">
      <c r="A2" s="36"/>
      <c r="B2" s="36"/>
      <c r="C2" s="36"/>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election activeCell="C21" sqref="C21"/>
    </sheetView>
  </sheetViews>
  <sheetFormatPr defaultRowHeight="12.5"/>
  <cols>
    <col min="1" max="1" width="6.8164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topLeftCell="A688"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{'SheetId':'0e67e680-b807-4d33-99c0-7b78881f5ae3','UId':'9cbd5645-d1cc-4c66-9f84-d2f549c40baa','Col':4,'Row':3,'Format':'numberic','Value':'75007743332','TargetCode':''}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{'SheetId':'0e67e680-b807-4d33-99c0-7b78881f5ae3','UId':'ff256832-31a8-4b18-a932-43bc9d1665b9','Col':4,'Row':6,'ColDynamic':4,'RowDynamic':5,'Format':'numberic','Value':'75007743332','TargetCode':''}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{'SheetId':'0e67e680-b807-4d33-99c0-7b78881f5ae3','UId':'c59bc369-ef6c-4ae7-8932-3d3cd7b0f999','Col':4,'Row':8,'ColDynamic':4,'RowDynamic':9,'Format':'numberic','Value':'1363471665000','TargetCode':''}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{'SheetId':'0e67e680-b807-4d33-99c0-7b78881f5ae3','UId':'9165401c-9eab-437b-81ae-d4feb80e4e2f','Col':4,'Row':30,'Format':'numberic','Value':'1438479408332','TargetCode':''}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{'SheetId':'0e67e680-b807-4d33-99c0-7b78881f5ae3','UId':'6823b56c-6355-4646-a028-45bac846780f','Col':4,'Row':37,'Format':'numberic','Value':'1885280351','TargetCode':''}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{'SheetId':'0e67e680-b807-4d33-99c0-7b78881f5ae3','UId':'3c70b8a9-b1ec-43c2-876f-82404e71a395','Col':4,'Row':40,'Format':'numberic','Value':'1885280351','TargetCode':''}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{'SheetId':'0e67e680-b807-4d33-99c0-7b78881f5ae3','UId':'47fa62ea-4432-4646-9d4f-ee5aab71af85','Col':4,'Row':41,'Format':'numberic','Value':'1436594127981','TargetCode':''}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{'SheetId':'0e67e680-b807-4d33-99c0-7b78881f5ae3','UId':'7104513d-d6f9-4449-8a07-2e2ffcb96545','Col':4,'Row':42,'Format':'numberic','Value':'139931869.79','TargetCode':''}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{'SheetId':'0e67e680-b807-4d33-99c0-7b78881f5ae3','UId':'3e6dbc06-a87f-42e5-8f05-e55e94914d01','Col':5,'Row':42,'Format':'numberic','Value':'0','TargetCode':''}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{'SheetId':'0e67e680-b807-4d33-99c0-7b78881f5ae3','UId':'4e4f6161-da0f-463f-8dd1-39772b1d4eda','Col':4,'Row':43,'Format':'numberic','Value':'10266','TargetCode':''}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{'SheetId':'0e67e680-b807-4d33-99c0-7b78881f5ae3','UId':'4a847a8c-942e-443a-8eae-7a36b88630ea','Col':5,'Row':43,'Format':'numberic','Value':'0','TargetCode':''}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{'SheetId':'9e57442d-faa2-4732-bfe8-6082c7f4cc3b','UId':'1ab6082b-49bd-46b5-a368-d8740fb12834','Col':4,'Row':2,'Format':'numberic','Value':'974000000','TargetCode':''}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{'SheetId':'9e57442d-faa2-4732-bfe8-6082c7f4cc3b','UId':'44591e3f-5579-49aa-bc70-68808b3d1875','Col':6,'Row':2,'Format':'numberic','Value':'974000000','TargetCode':''}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{'SheetId':'9e57442d-faa2-4732-bfe8-6082c7f4cc3b','UId':'469f6a2b-25ef-4e27-93c5-0caee9db4d81','Col':4,'Row':5,'ColDynamic':4,'RowDynamic':4,'Format':'numberic','Value':'974000000','TargetCode':''}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{'SheetId':'9e57442d-faa2-4732-bfe8-6082c7f4cc3b','UId':'4ae5c9f2-f277-4de6-a00c-b59eae1b7410','Col':6,'Row':5,'ColDynamic':6,'RowDynamic':4,'Format':'numberic','Value':'974000000','TargetCode':''}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{'SheetId':'9e57442d-faa2-4732-bfe8-6082c7f4cc3b','UId':'21f3c77c-886e-43f3-9ba5-fdc740bf45a7','Col':4,'Row':11,'ColDynamic':4,'RowDynamic':8,'Format':'numberic','Value':'4419455593','TargetCode':''}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{'SheetId':'9e57442d-faa2-4732-bfe8-6082c7f4cc3b','UId':'c1a4252e-e2cb-4233-bed1-d3afc836ccc8','Col':6,'Row':11,'ColDynamic':6,'RowDynamic':8,'Format':'numberic','Value':'4419455593','TargetCode':''}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{'SheetId':'9e57442d-faa2-4732-bfe8-6082c7f4cc3b','UId':'2b4c7218-ef2f-452d-80ea-cb1d29493e04','Col':4,'Row':12,'Format':'numberic','Value':'1935204735','TargetCode':''}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{'SheetId':'9e57442d-faa2-4732-bfe8-6082c7f4cc3b','UId':'2916fb19-bceb-454d-ad42-4fc7a299a2a3','Col':5,'Row':12,'Format':'numberic','Value':'0','TargetCode':''}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{'SheetId':'9e57442d-faa2-4732-bfe8-6082c7f4cc3b','UId':'4e500903-fadf-4a73-8849-257ec68842d0','Col':6,'Row':12,'Format':'numberic','Value':'1935204735','TargetCode':''}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{'SheetId':'9e57442d-faa2-4732-bfe8-6082c7f4cc3b','UId':'157e5771-4dd4-4ed6-838c-69dd228515cd','Col':4,'Row':14,'ColDynamic':4,'RowDynamic':11,'Format':'numberic','Value':'121752473','TargetCode':''}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{'SheetId':'9e57442d-faa2-4732-bfe8-6082c7f4cc3b','UId':'18031c0a-5fc4-4a35-8331-a60cef3972fd','Col':6,'Row':14,'ColDynamic':6,'RowDynamic':11,'Format':'numberic','Value':'121752473','TargetCode':''}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{'SheetId':'9e57442d-faa2-4732-bfe8-6082c7f4cc3b','UId':'963cdae6-2163-4975-9a2a-f08497c7292d','Col':4,'Row':17,'Format':'numberic','Value':'57950358','TargetCode':''}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{'SheetId':'9e57442d-faa2-4732-bfe8-6082c7f4cc3b','UId':'a66486eb-4505-4714-830d-ba2c3c0c6cd7','Col':6,'Row':17,'Format':'numberic','Value':'57950358','TargetCode':''}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{'SheetId':'9e57442d-faa2-4732-bfe8-6082c7f4cc3b','UId':'45a838e8-921d-463e-8daa-a5c771a772aa','Col':6,'Row':24,'ColDynamic':6,'RowDynamic':23,'Format':'numberic','Value':'0','TargetCode':''}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{'SheetId':'9e57442d-faa2-4732-bfe8-6082c7f4cc3b','UId':'1fe83977-2f78-4ce9-aa52-80fb62c52ad7','Col':4,'Row':26,'ColDynamic':4,'RowDynamic':19,'Format':'numberic','Value':'38400000','TargetCode':''}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{'SheetId':'9e57442d-faa2-4732-bfe8-6082c7f4cc3b','UId':'3873886c-5e1c-44a4-ba3a-dae5f5accc8b','Col':6,'Row':26,'ColDynamic':6,'RowDynamic':19,'Format':'numberic','Value':'38400000','TargetCode':''}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{'SheetId':'9e57442d-faa2-4732-bfe8-6082c7f4cc3b','UId':'581705f2-b558-44e2-8b63-817b7dd987f8','Col':4,'Row':29,'Format':'numberic','Value':'10174863','TargetCode':''}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{'SheetId':'9e57442d-faa2-4732-bfe8-6082c7f4cc3b','UId':'ae6443cc-5c55-4f1a-a361-ff2dd22018a3','Col':6,'Row':29,'Format':'numberic','Value':'10174863','TargetCode':''}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{'SheetId':'9e57442d-faa2-4732-bfe8-6082c7f4cc3b','UId':'22eae942-46a3-4663-8bad-854ee399b27a','Col':4,'Row':32,'Format':'numberic','Value':'2255973164','TargetCode':''}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{'SheetId':'9e57442d-faa2-4732-bfe8-6082c7f4cc3b','UId':'e86bd792-47df-41d4-b178-07deae52a1d3','Col':5,'Row':32,'Format':'numberic','Value':'0','TargetCode':''}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{'SheetId':'9e57442d-faa2-4732-bfe8-6082c7f4cc3b','UId':'38ae0936-1d1f-43c1-92bd-8403ec08cfeb','Col':6,'Row':32,'Format':'numberic','Value':'2255973164','TargetCode':''}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{'SheetId':'9e57442d-faa2-4732-bfe8-6082c7f4cc3b','UId':'c95f90f6-640a-4331-b0e8-54422c753940','Col':4,'Row':38,'Format':'numberic','Value':'-3445455593','TargetCode':''}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{'SheetId':'9e57442d-faa2-4732-bfe8-6082c7f4cc3b','UId':'d743182c-5853-46f3-8604-ad3aa58840b8','Col':6,'Row':38,'Format':'numberic','Value':'-3445455593','TargetCode':''}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{'SheetId':'9e57442d-faa2-4732-bfe8-6082c7f4cc3b','UId':'5fb4cc84-0a90-4cae-ba19-392c839af798','Col':4,'Row':39,'Format':'numberic','Value':'35247715000','TargetCode':''}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{'SheetId':'9e57442d-faa2-4732-bfe8-6082c7f4cc3b','UId':'d1eb0ab7-7a60-49c8-b8aa-39c894436edb','Col':6,'Row':39,'Format':'numberic','Value':'35247715000','TargetCode':''}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{'SheetId':'9e57442d-faa2-4732-bfe8-6082c7f4cc3b','UId':'7dc5398f-c841-400c-850b-875a5c468e05','Col':4,'Row':40,'Format':'numberic','Value':'1248062469','TargetCode':''}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{'SheetId':'9e57442d-faa2-4732-bfe8-6082c7f4cc3b','UId':'73bb9d14-e1ea-4394-a083-b8a649641cf9','Col':6,'Row':40,'Format':'numberic','Value':'1248062469','TargetCode':''}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{'SheetId':'9e57442d-faa2-4732-bfe8-6082c7f4cc3b','UId':'bab2e1a7-20d5-41fd-881b-9a21514bfc4f','Col':4,'Row':41,'Format':'numberic','Value':'33999652531','TargetCode':''}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{'SheetId':'9e57442d-faa2-4732-bfe8-6082c7f4cc3b','UId':'04b06e65-b2eb-4858-bb0b-d72c0270f1f6','Col':6,'Row':41,'Format':'numberic','Value':'33999652531','TargetCode':''}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{'SheetId':'9e57442d-faa2-4732-bfe8-6082c7f4cc3b','UId':'0c34f541-ad2d-4bff-9fce-284295e89335','Col':4,'Row':42,'Format':'numberic','Value':'31802259407','TargetCode':''}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{'SheetId':'9e57442d-faa2-4732-bfe8-6082c7f4cc3b','UId':'943a903f-8f0c-48d3-9a7d-d0f797c51f06','Col':6,'Row':42,'Format':'numberic','Value':'31802259407','TargetCode':''}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{'SheetId':'9e57442d-faa2-4732-bfe8-6082c7f4cc3b','UId':'ae182ae4-ecb8-4b3e-87b1-02fe2b8c8c6e','Col':4,'Row':44,'Format':'numberic','Value':'1436594127981','TargetCode':''}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{'SheetId':'9e57442d-faa2-4732-bfe8-6082c7f4cc3b','UId':'b56d1f06-ac4a-4581-bd76-0a7116bb9601','Col':6,'Row':44,'Format':'numberic','Value':'1436594127981','TargetCode':''}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{'SheetId':'9e57442d-faa2-4732-bfe8-6082c7f4cc3b','UId':'071f8b6b-411a-4479-a1e0-68ae4989d4d4','Col':4,'Row':45,'Format':'numberic','Value':'31802259407','TargetCode':''}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{'SheetId':'9e57442d-faa2-4732-bfe8-6082c7f4cc3b','UId':'ce2f8942-9d48-4663-bc86-864ddeb2e9fb','Col':6,'Row':45,'Format':'numberic','Value':'31802259407','TargetCode':''}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{'SheetId':'9e57442d-faa2-4732-bfe8-6082c7f4cc3b','UId':'26da4aec-6928-4f66-88a5-fdfd0ee643e5','Col':4,'Row':47,'Format':'numberic','Value':'1404791868574','TargetCode':''}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{'SheetId':'9e57442d-faa2-4732-bfe8-6082c7f4cc3b','UId':'ab589e24-1208-4602-83e1-3b0d9a9ddac2','Col':6,'Row':47,'Format':'numberic','Value':'1404791868574','TargetCode':''}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{'SheetId':'9e57442d-faa2-4732-bfe8-6082c7f4cc3b','UId':'a1e12271-7d9c-46e1-be1f-d3831e97dba6','Col':4,'Row':48,'Format':'numberic','Value':'1436594127981','TargetCode':''}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{'SheetId':'9e57442d-faa2-4732-bfe8-6082c7f4cc3b','UId':'d8a625ed-973b-4579-990b-8dd486f640c5','Col':6,'Row':48,'Format':'numberic','Value':'1436594127981','TargetCode':''}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37),",'Row':",ROW(BCDanhMucDauTu_06029!A37),",","'ColDynamic':",COLUMN(BCDanhMucDauTu_06029!A3),",","'RowDynamic':",ROW(BCDanhMucDauTu_06029!A3),",","'Format':'numberic'",",'Value':'",SUBSTITUTE(BCDanhMucDauTu_06029!A37,"'","\'"),"','TargetCode':''}")</f>
        <v>{'SheetId':'1deb9a6e-dc5a-4908-87cc-034ee9747e20','UId':'1e992cf2-7118-4214-a559-0195c8884aea','Col':1,'Row':37,'ColDynamic':1,'RowDynamic':3,'Format':'numberic','Value':' ','TargetCode':''}</v>
      </c>
    </row>
    <row r="286" spans="1:1">
      <c r="A286" t="str">
        <f>CONCATENATE("{'SheetId':'1deb9a6e-dc5a-4908-87cc-034ee9747e20'",",","'UId':'4f882b80-9e4d-4d19-8537-405badf59571'",",'Col':",COLUMN(BCDanhMucDauTu_06029!B37),",'Row':",ROW(BCDanhMucDauTu_06029!B37),",","'ColDynamic':",COLUMN(BCDanhMucDauTu_06029!B3),",","'RowDynamic':",ROW(BCDanhMucDauTu_06029!B3),",","'Format':'string'",",'Value':'",SUBSTITUTE(BCDanhMucDauTu_06029!B37,"'","\'"),"','TargetCode':''}")</f>
        <v>{'SheetId':'1deb9a6e-dc5a-4908-87cc-034ee9747e20','UId':'4f882b80-9e4d-4d19-8537-405badf59571','Col':2,'Row':37,'ColDynamic':2,'RowDynamic':3,'Format':'string','Value':'Tổng','TargetCode':''}</v>
      </c>
    </row>
    <row r="287" spans="1:1">
      <c r="A287" t="str">
        <f>CONCATENATE("{'SheetId':'1deb9a6e-dc5a-4908-87cc-034ee9747e20'",",","'UId':'5250f607-5010-4670-bb67-dda35efb42cd'",",'Col':",COLUMN(BCDanhMucDauTu_06029!C37),",'Row':",ROW(BCDanhMucDauTu_06029!C37),",","'ColDynamic':",COLUMN(BCDanhMucDauTu_06029!C3),",","'RowDynamic':",ROW(BCDanhMucDauTu_06029!C3),",","'Format':'numberic'",",'Value':'",SUBSTITUTE(BCDanhMucDauTu_06029!C37,"'","\'"),"','TargetCode':''}")</f>
        <v>{'SheetId':'1deb9a6e-dc5a-4908-87cc-034ee9747e20','UId':'5250f607-5010-4670-bb67-dda35efb42cd','Col':3,'Row':37,'ColDynamic':3,'RowDynamic':3,'Format':'numberic','Value':'2247','TargetCode':''}</v>
      </c>
    </row>
    <row r="288" spans="1:1">
      <c r="A288" t="str">
        <f>CONCATENATE("{'SheetId':'1deb9a6e-dc5a-4908-87cc-034ee9747e20'",",","'UId':'428c865a-7282-4f58-bc89-20f1b0217190'",",'Col':",COLUMN(BCDanhMucDauTu_06029!D37),",'Row':",ROW(BCDanhMucDauTu_06029!D37),",","'ColDynamic':",COLUMN(BCDanhMucDauTu_06029!D3),",","'RowDynamic':",ROW(BCDanhMucDauTu_06029!D3),",","'Format':'numberic'",",'Value':'",SUBSTITUTE(BCDanhMucDauTu_06029!D37,"'","\'"),"','TargetCode':''}")</f>
        <v>{'SheetId':'1deb9a6e-dc5a-4908-87cc-034ee9747e20','UId':'428c865a-7282-4f58-bc89-20f1b0217190','Col':4,'Row':37,'ColDynamic':4,'RowDynamic':3,'Format':'numberic','Value':' ','TargetCode':''}</v>
      </c>
    </row>
    <row r="289" spans="1:1">
      <c r="A289" t="str">
        <f>CONCATENATE("{'SheetId':'1deb9a6e-dc5a-4908-87cc-034ee9747e20'",",","'UId':'9592905c-7577-459a-bf73-e7d1733cf17a'",",'Col':",COLUMN(BCDanhMucDauTu_06029!E37),",'Row':",ROW(BCDanhMucDauTu_06029!E37),",","'ColDynamic':",COLUMN(BCDanhMucDauTu_06029!E3),",","'RowDynamic':",ROW(BCDanhMucDauTu_06029!E3),",","'Format':'numberic'",",'Value':'",SUBSTITUTE(BCDanhMucDauTu_06029!E37,"'","\'"),"','TargetCode':''}")</f>
        <v>{'SheetId':'1deb9a6e-dc5a-4908-87cc-034ee9747e20','UId':'9592905c-7577-459a-bf73-e7d1733cf17a','Col':5,'Row':37,'ColDynamic':5,'RowDynamic':3,'Format':'numberic','Value':' ','TargetCode':''}</v>
      </c>
    </row>
    <row r="290" spans="1:1">
      <c r="A290" t="str">
        <f>CONCATENATE("{'SheetId':'1deb9a6e-dc5a-4908-87cc-034ee9747e20'",",","'UId':'a9e4466a-def7-4534-a075-0e61b1888eec'",",'Col':",COLUMN(BCDanhMucDauTu_06029!F37),",'Row':",ROW(BCDanhMucDauTu_06029!F37),",","'ColDynamic':",COLUMN(BCDanhMucDauTu_06029!F3),",","'RowDynamic':",ROW(BCDanhMucDauTu_06029!F3),",","'Format':'numberic'",",'Value':'",SUBSTITUTE(BCDanhMucDauTu_06029!F37,"'","\'"),"','TargetCode':''}")</f>
        <v>{'SheetId':'1deb9a6e-dc5a-4908-87cc-034ee9747e20','UId':'a9e4466a-def7-4534-a075-0e61b1888eec','Col':6,'Row':37,'ColDynamic':6,'RowDynamic':3,'Format':'numberic','Value':'1363471665000','TargetCode':''}</v>
      </c>
    </row>
    <row r="291" spans="1:1">
      <c r="A291" t="str">
        <f>CONCATENATE("{'SheetId':'1deb9a6e-dc5a-4908-87cc-034ee9747e20'",",","'UId':'13379930-3d0b-4576-86a6-aee55aa73fef'",",'Col':",COLUMN(BCDanhMucDauTu_06029!G37),",'Row':",ROW(BCDanhMucDauTu_06029!G37),",","'ColDynamic':",COLUMN(BCDanhMucDauTu_06029!G3),",","'RowDynamic':",ROW(BCDanhMucDauTu_06029!G3),",","'Format':'numberic'",",'Value':'",SUBSTITUTE(BCDanhMucDauTu_06029!G37,"'","\'"),"','TargetCode':''}")</f>
        <v>{'SheetId':'1deb9a6e-dc5a-4908-87cc-034ee9747e20','UId':'13379930-3d0b-4576-86a6-aee55aa73fef','Col':7,'Row':37,'ColDynamic':7,'RowDynamic':3,'Format':'numberic','Value':'0.947856227278932','TargetCode':''}</v>
      </c>
    </row>
    <row r="292" spans="1:1">
      <c r="A292" t="str">
        <f>CONCATENATE("{'SheetId':'1deb9a6e-dc5a-4908-87cc-034ee9747e20'",",","'UId':'17931870-911c-4fad-afd5-7ec649ba087b'",",'Col':",COLUMN(BCDanhMucDauTu_06029!D38),",'Row':",ROW(BCDanhMucDauTu_06029!D38),",","'Format':'numberic'",",'Value':'",SUBSTITUTE(BCDanhMucDauTu_06029!D38,"'","\'"),"','TargetCode':''}")</f>
        <v>{'SheetId':'1deb9a6e-dc5a-4908-87cc-034ee9747e20','UId':'17931870-911c-4fad-afd5-7ec649ba087b','Col':4,'Row':38,'Format':'numberic','Value':' ','TargetCode':''}</v>
      </c>
    </row>
    <row r="293" spans="1:1">
      <c r="A293" t="str">
        <f>CONCATENATE("{'SheetId':'1deb9a6e-dc5a-4908-87cc-034ee9747e20'",",","'UId':'8e29656a-72a1-4698-a2d4-ab43c77220a4'",",'Col':",COLUMN(BCDanhMucDauTu_06029!E38),",'Row':",ROW(BCDanhMucDauTu_06029!E38),",","'Format':'numberic'",",'Value':'",SUBSTITUTE(BCDanhMucDauTu_06029!E38,"'","\'"),"','TargetCode':''}")</f>
        <v>{'SheetId':'1deb9a6e-dc5a-4908-87cc-034ee9747e20','UId':'8e29656a-72a1-4698-a2d4-ab43c77220a4','Col':5,'Row':38,'Format':'numberic','Value':' ','TargetCode':''}</v>
      </c>
    </row>
    <row r="294" spans="1:1">
      <c r="A294" t="str">
        <f>CONCATENATE("{'SheetId':'1deb9a6e-dc5a-4908-87cc-034ee9747e20'",",","'UId':'5fe96b01-5f18-4f07-ac34-11fa669457a4'",",'Col':",COLUMN(BCDanhMucDauTu_06029!F38),",'Row':",ROW(BCDanhMucDauTu_06029!F38),",","'Format':'numberic'",",'Value':'",SUBSTITUTE(BCDanhMucDauTu_06029!F38,"'","\'"),"','TargetCode':''}")</f>
        <v>{'SheetId':'1deb9a6e-dc5a-4908-87cc-034ee9747e20','UId':'5fe96b01-5f18-4f07-ac34-11fa669457a4','Col':6,'Row':38,'Format':'numberic','Value':' ','TargetCode':''}</v>
      </c>
    </row>
    <row r="295" spans="1:1">
      <c r="A295" t="str">
        <f>CONCATENATE("{'SheetId':'1deb9a6e-dc5a-4908-87cc-034ee9747e20'",",","'UId':'9d206dcc-b016-47b5-a344-791067be02d5'",",'Col':",COLUMN(BCDanhMucDauTu_06029!G38),",'Row':",ROW(BCDanhMucDauTu_06029!G38),",","'Format':'numberic'",",'Value':'",SUBSTITUTE(BCDanhMucDauTu_06029!G38,"'","\'"),"','TargetCode':''}")</f>
        <v>{'SheetId':'1deb9a6e-dc5a-4908-87cc-034ee9747e20','UId':'9d206dcc-b016-47b5-a344-791067be02d5','Col':7,'Row':38,'Format':'numberic','Value':' ','TargetCode':''}</v>
      </c>
    </row>
    <row r="296" spans="1:1">
      <c r="A296" t="str">
        <f>CONCATENATE("{'SheetId':'1deb9a6e-dc5a-4908-87cc-034ee9747e20'",",","'UId':'d149d88b-77fb-4541-8798-63154426abc2'",",'Col':",COLUMN(BCDanhMucDauTu_06029!A40),",'Row':",ROW(BCDanhMucDauTu_06029!A40),",","'ColDynamic':",COLUMN(BCDanhMucDauTu_06029!A38),",","'RowDynamic':",ROW(BCDanhMucDauTu_06029!A38),",","'Format':'numberic'",",'Value':'",SUBSTITUTE(BCDanhMucDauTu_06029!A40,"'","\'"),"','TargetCode':''}")</f>
        <v>{'SheetId':'1deb9a6e-dc5a-4908-87cc-034ee9747e20','UId':'d149d88b-77fb-4541-8798-63154426abc2','Col':1,'Row':40,'ColDynamic':1,'RowDynamic':38,'Format':'numberic','Value':' ','TargetCode':''}</v>
      </c>
    </row>
    <row r="297" spans="1:1">
      <c r="A297" t="str">
        <f>CONCATENATE("{'SheetId':'1deb9a6e-dc5a-4908-87cc-034ee9747e20'",",","'UId':'63355adb-73ff-4fd6-a4ee-6353f3830628'",",'Col':",COLUMN(BCDanhMucDauTu_06029!B40),",'Row':",ROW(BCDanhMucDauTu_06029!B40),",","'ColDynamic':",COLUMN(BCDanhMucDauTu_06029!B38),",","'RowDynamic':",ROW(BCDanhMucDauTu_06029!B38),",","'Format':'string'",",'Value':'",SUBSTITUTE(BCDanhMucDauTu_06029!B40,"'","\'"),"','TargetCode':''}")</f>
        <v>{'SheetId':'1deb9a6e-dc5a-4908-87cc-034ee9747e20','UId':'63355adb-73ff-4fd6-a4ee-6353f3830628','Col':2,'Row':40,'ColDynamic':2,'RowDynamic':38,'Format':'string','Value':'Tổng','TargetCode':''}</v>
      </c>
    </row>
    <row r="298" spans="1:1">
      <c r="A298" t="str">
        <f>CONCATENATE("{'SheetId':'1deb9a6e-dc5a-4908-87cc-034ee9747e20'",",","'UId':'34e26121-8d4b-46bb-836d-3cc1913c6909'",",'Col':",COLUMN(BCDanhMucDauTu_06029!C40),",'Row':",ROW(BCDanhMucDauTu_06029!C40),",","'ColDynamic':",COLUMN(BCDanhMucDauTu_06029!C38),",","'RowDynamic':",ROW(BCDanhMucDauTu_06029!C38),",","'Format':'numberic'",",'Value':'",SUBSTITUTE(BCDanhMucDauTu_06029!C40,"'","\'"),"','TargetCode':''}")</f>
        <v>{'SheetId':'1deb9a6e-dc5a-4908-87cc-034ee9747e20','UId':'34e26121-8d4b-46bb-836d-3cc1913c6909','Col':3,'Row':40,'ColDynamic':3,'RowDynamic':38,'Format':'numberic','Value':'2249','TargetCode':''}</v>
      </c>
    </row>
    <row r="299" spans="1:1">
      <c r="A299" t="str">
        <f>CONCATENATE("{'SheetId':'1deb9a6e-dc5a-4908-87cc-034ee9747e20'",",","'UId':'dcb7503a-9941-4910-9dba-c04cd291c91d'",",'Col':",COLUMN(BCDanhMucDauTu_06029!D40),",'Row':",ROW(BCDanhMucDauTu_06029!D40),",","'ColDynamic':",COLUMN(BCDanhMucDauTu_06029!D38),",","'RowDynamic':",ROW(BCDanhMucDauTu_06029!D38),",","'Format':'numberic'",",'Value':'",SUBSTITUTE(BCDanhMucDauTu_06029!D40,"'","\'"),"','TargetCode':''}")</f>
        <v>{'SheetId':'1deb9a6e-dc5a-4908-87cc-034ee9747e20','UId':'dcb7503a-9941-4910-9dba-c04cd291c91d','Col':4,'Row':40,'ColDynamic':4,'RowDynamic':38,'Format':'numberic','Value':' ','TargetCode':''}</v>
      </c>
    </row>
    <row r="300" spans="1:1">
      <c r="A300" t="str">
        <f>CONCATENATE("{'SheetId':'1deb9a6e-dc5a-4908-87cc-034ee9747e20'",",","'UId':'9ff33d6c-3426-46f5-98c3-f1cc3c6c563e'",",'Col':",COLUMN(BCDanhMucDauTu_06029!E40),",'Row':",ROW(BCDanhMucDauTu_06029!E40),",","'ColDynamic':",COLUMN(BCDanhMucDauTu_06029!E38),",","'RowDynamic':",ROW(BCDanhMucDauTu_06029!E38),",","'Format':'numberic'",",'Value':'",SUBSTITUTE(BCDanhMucDauTu_06029!E40,"'","\'"),"','TargetCode':''}")</f>
        <v>{'SheetId':'1deb9a6e-dc5a-4908-87cc-034ee9747e20','UId':'9ff33d6c-3426-46f5-98c3-f1cc3c6c563e','Col':5,'Row':40,'ColDynamic':5,'RowDynamic':38,'Format':'numberic','Value':' ','TargetCode':''}</v>
      </c>
    </row>
    <row r="301" spans="1:1">
      <c r="A301" t="str">
        <f>CONCATENATE("{'SheetId':'1deb9a6e-dc5a-4908-87cc-034ee9747e20'",",","'UId':'196bc559-44ca-4c84-bc88-37e0b2b7c0ca'",",'Col':",COLUMN(BCDanhMucDauTu_06029!F40),",'Row':",ROW(BCDanhMucDauTu_06029!F40),",","'ColDynamic':",COLUMN(BCDanhMucDauTu_06029!F38),",","'RowDynamic':",ROW(BCDanhMucDauTu_06029!F38),",","'Format':'numberic'",",'Value':'",SUBSTITUTE(BCDanhMucDauTu_06029!F40,"'","\'"),"','TargetCode':''}")</f>
        <v>{'SheetId':'1deb9a6e-dc5a-4908-87cc-034ee9747e20','UId':'196bc559-44ca-4c84-bc88-37e0b2b7c0ca','Col':6,'Row':40,'ColDynamic':6,'RowDynamic':38,'Format':'numberic','Value':'0','TargetCode':''}</v>
      </c>
    </row>
    <row r="302" spans="1:1">
      <c r="A302" t="str">
        <f>CONCATENATE("{'SheetId':'1deb9a6e-dc5a-4908-87cc-034ee9747e20'",",","'UId':'76830a4a-49b3-4200-8f4c-2ccbb1a8164a'",",'Col':",COLUMN(BCDanhMucDauTu_06029!G40),",'Row':",ROW(BCDanhMucDauTu_06029!G40),",","'ColDynamic':",COLUMN(BCDanhMucDauTu_06029!G38),",","'RowDynamic':",ROW(BCDanhMucDauTu_06029!G38),",","'Format':'numberic'",",'Value':'",SUBSTITUTE(BCDanhMucDauTu_06029!G40,"'","\'"),"','TargetCode':''}")</f>
        <v>{'SheetId':'1deb9a6e-dc5a-4908-87cc-034ee9747e20','UId':'76830a4a-49b3-4200-8f4c-2ccbb1a8164a','Col':7,'Row':40,'ColDynamic':7,'RowDynamic':38,'Format':'numberic','Value':'0','TargetCode':''}</v>
      </c>
    </row>
    <row r="303" spans="1:1">
      <c r="A303" t="str">
        <f>CONCATENATE("{'SheetId':'1deb9a6e-dc5a-4908-87cc-034ee9747e20'",",","'UId':'c5e58da8-6303-4f4b-8cfb-be632ed7700b'",",'Col':",COLUMN(BCDanhMucDauTu_06029!D41),",'Row':",ROW(BCDanhMucDauTu_06029!D41),",","'Format':'numberic'",",'Value':'",SUBSTITUTE(BCDanhMucDauTu_06029!D41,"'","\'"),"','TargetCode':''}")</f>
        <v>{'SheetId':'1deb9a6e-dc5a-4908-87cc-034ee9747e20','UId':'c5e58da8-6303-4f4b-8cfb-be632ed7700b','Col':4,'Row':41,'Format':'numberic','Value':' ','TargetCode':''}</v>
      </c>
    </row>
    <row r="304" spans="1:1">
      <c r="A304" t="str">
        <f>CONCATENATE("{'SheetId':'1deb9a6e-dc5a-4908-87cc-034ee9747e20'",",","'UId':'00ea0783-aace-414b-8975-b7b78127300d'",",'Col':",COLUMN(BCDanhMucDauTu_06029!E41),",'Row':",ROW(BCDanhMucDauTu_06029!E41),",","'Format':'numberic'",",'Value':'",SUBSTITUTE(BCDanhMucDauTu_06029!E41,"'","\'"),"','TargetCode':''}")</f>
        <v>{'SheetId':'1deb9a6e-dc5a-4908-87cc-034ee9747e20','UId':'00ea0783-aace-414b-8975-b7b78127300d','Col':5,'Row':41,'Format':'numberic','Value':' ','TargetCode':''}</v>
      </c>
    </row>
    <row r="305" spans="1:1">
      <c r="A305" t="str">
        <f>CONCATENATE("{'SheetId':'1deb9a6e-dc5a-4908-87cc-034ee9747e20'",",","'UId':'399d8c6f-4901-44ca-8111-9e12f616c487'",",'Col':",COLUMN(BCDanhMucDauTu_06029!F41),",'Row':",ROW(BCDanhMucDauTu_06029!F41),",","'Format':'numberic'",",'Value':'",SUBSTITUTE(BCDanhMucDauTu_06029!F41,"'","\'"),"','TargetCode':''}")</f>
        <v>{'SheetId':'1deb9a6e-dc5a-4908-87cc-034ee9747e20','UId':'399d8c6f-4901-44ca-8111-9e12f616c487','Col':6,'Row':41,'Format':'numberic','Value':' ','TargetCode':''}</v>
      </c>
    </row>
    <row r="306" spans="1:1">
      <c r="A306" t="str">
        <f>CONCATENATE("{'SheetId':'1deb9a6e-dc5a-4908-87cc-034ee9747e20'",",","'UId':'2cdda7fd-cb87-47da-8e30-06a3709bd609'",",'Col':",COLUMN(BCDanhMucDauTu_06029!G41),",'Row':",ROW(BCDanhMucDauTu_06029!G41),",","'Format':'numberic'",",'Value':'",SUBSTITUTE(BCDanhMucDauTu_06029!G41,"'","\'"),"','TargetCode':''}")</f>
        <v>{'SheetId':'1deb9a6e-dc5a-4908-87cc-034ee9747e20','UId':'2cdda7fd-cb87-47da-8e30-06a3709bd609','Col':7,'Row':41,'Format':'numberic','Value':' ','TargetCode':''}</v>
      </c>
    </row>
    <row r="307" spans="1:1">
      <c r="A307" t="str">
        <f>CONCATENATE("{'SheetId':'1deb9a6e-dc5a-4908-87cc-034ee9747e20'",",","'UId':'b8c20cc2-e76a-461c-ace9-e83abfcc1775'",",'Col':",COLUMN(BCDanhMucDauTu_06029!A45),",'Row':",ROW(BCDanhMucDauTu_06029!A45),",","'ColDynamic':",COLUMN(BCDanhMucDauTu_06029!A46),",","'RowDynamic':",ROW(BCDanhMucDauTu_06029!A46),",","'Format':'numberic'",",'Value':'",SUBSTITUTE(BCDanhMucDauTu_06029!A45,"'","\'"),"','TargetCode':''}")</f>
        <v>{'SheetId':'1deb9a6e-dc5a-4908-87cc-034ee9747e20','UId':'b8c20cc2-e76a-461c-ace9-e83abfcc1775','Col':1,'Row':45,'ColDynamic':1,'RowDynamic':46,'Format':'numberic','Value':' ','TargetCode':''}</v>
      </c>
    </row>
    <row r="308" spans="1:1">
      <c r="A308" t="str">
        <f>CONCATENATE("{'SheetId':'1deb9a6e-dc5a-4908-87cc-034ee9747e20'",",","'UId':'e6fa0887-9c0a-49b1-a5d5-d55f5bee7d17'",",'Col':",COLUMN(BCDanhMucDauTu_06029!B45),",'Row':",ROW(BCDanhMucDauTu_06029!B45),",","'ColDynamic':",COLUMN(BCDanhMucDauTu_06029!B46),",","'RowDynamic':",ROW(BCDanhMucDauTu_06029!B46),",","'Format':'string'",",'Value':'",SUBSTITUTE(BCDanhMucDauTu_06029!B45,"'","\'"),"','TargetCode':''}")</f>
        <v>{'SheetId':'1deb9a6e-dc5a-4908-87cc-034ee9747e20','UId':'e6fa0887-9c0a-49b1-a5d5-d55f5bee7d17','Col':2,'Row':45,'ColDynamic':2,'RowDynamic':46,'Format':'string','Value':'Tổng','TargetCode':''}</v>
      </c>
    </row>
    <row r="309" spans="1:1">
      <c r="A309" t="str">
        <f>CONCATENATE("{'SheetId':'1deb9a6e-dc5a-4908-87cc-034ee9747e20'",",","'UId':'6a029111-438c-4c2c-a425-15433a16ea47'",",'Col':",COLUMN(BCDanhMucDauTu_06029!C45),",'Row':",ROW(BCDanhMucDauTu_06029!C45),",","'ColDynamic':",COLUMN(BCDanhMucDauTu_06029!C46),",","'RowDynamic':",ROW(BCDanhMucDauTu_06029!C46),",","'Format':'numberic'",",'Value':'",SUBSTITUTE(BCDanhMucDauTu_06029!C45,"'","\'"),"','TargetCode':''}")</f>
        <v>{'SheetId':'1deb9a6e-dc5a-4908-87cc-034ee9747e20','UId':'6a029111-438c-4c2c-a425-15433a16ea47','Col':3,'Row':45,'ColDynamic':3,'RowDynamic':46,'Format':'numberic','Value':'2252','TargetCode':''}</v>
      </c>
    </row>
    <row r="310" spans="1:1">
      <c r="A310" t="str">
        <f>CONCATENATE("{'SheetId':'1deb9a6e-dc5a-4908-87cc-034ee9747e20'",",","'UId':'2af5b400-8abe-46e3-8b64-7efb4d13db84'",",'Col':",COLUMN(BCDanhMucDauTu_06029!D45),",'Row':",ROW(BCDanhMucDauTu_06029!D45),",","'ColDynamic':",COLUMN(BCDanhMucDauTu_06029!D46),",","'RowDynamic':",ROW(BCDanhMucDauTu_06029!D46),",","'Format':'numberic'",",'Value':'",SUBSTITUTE(BCDanhMucDauTu_06029!D45,"'","\'"),"','TargetCode':''}")</f>
        <v>{'SheetId':'1deb9a6e-dc5a-4908-87cc-034ee9747e20','UId':'2af5b400-8abe-46e3-8b64-7efb4d13db84','Col':4,'Row':45,'ColDynamic':4,'RowDynamic':46,'Format':'numberic','Value':' ','TargetCode':''}</v>
      </c>
    </row>
    <row r="311" spans="1:1">
      <c r="A311" t="str">
        <f>CONCATENATE("{'SheetId':'1deb9a6e-dc5a-4908-87cc-034ee9747e20'",",","'UId':'142640d6-6a87-400c-bc3e-fd34124b8a95'",",'Col':",COLUMN(BCDanhMucDauTu_06029!E45),",'Row':",ROW(BCDanhMucDauTu_06029!E45),",","'ColDynamic':",COLUMN(BCDanhMucDauTu_06029!E46),",","'RowDynamic':",ROW(BCDanhMucDauTu_06029!E46),",","'Format':'numberic'",",'Value':'",SUBSTITUTE(BCDanhMucDauTu_06029!E45,"'","\'"),"','TargetCode':''}")</f>
        <v>{'SheetId':'1deb9a6e-dc5a-4908-87cc-034ee9747e20','UId':'142640d6-6a87-400c-bc3e-fd34124b8a95','Col':5,'Row':45,'ColDynamic':5,'RowDynamic':46,'Format':'numberic','Value':' ','TargetCode':''}</v>
      </c>
    </row>
    <row r="312" spans="1:1">
      <c r="A312" t="str">
        <f>CONCATENATE("{'SheetId':'1deb9a6e-dc5a-4908-87cc-034ee9747e20'",",","'UId':'a4748164-33b9-46bd-8561-e8b3f76700ee'",",'Col':",COLUMN(BCDanhMucDauTu_06029!F45),",'Row':",ROW(BCDanhMucDauTu_06029!F45),",","'ColDynamic':",COLUMN(BCDanhMucDauTu_06029!F46),",","'RowDynamic':",ROW(BCDanhMucDauTu_06029!F46),",","'Format':'numberic'",",'Value':'",SUBSTITUTE(BCDanhMucDauTu_06029!F45,"'","\'"),"','TargetCode':''}")</f>
        <v>{'SheetId':'1deb9a6e-dc5a-4908-87cc-034ee9747e20','UId':'a4748164-33b9-46bd-8561-e8b3f76700ee','Col':6,'Row':45,'ColDynamic':6,'RowDynamic':46,'Format':'numberic','Value':'0','TargetCode':''}</v>
      </c>
    </row>
    <row r="313" spans="1:1">
      <c r="A313" t="str">
        <f>CONCATENATE("{'SheetId':'1deb9a6e-dc5a-4908-87cc-034ee9747e20'",",","'UId':'8b15b2dd-95b7-4075-8cb9-63831db4f74a'",",'Col':",COLUMN(BCDanhMucDauTu_06029!G45),",'Row':",ROW(BCDanhMucDauTu_06029!G45),",","'ColDynamic':",COLUMN(BCDanhMucDauTu_06029!G46),",","'RowDynamic':",ROW(BCDanhMucDauTu_06029!G46),",","'Format':'numberic'",",'Value':'",SUBSTITUTE(BCDanhMucDauTu_06029!G45,"'","\'"),"','TargetCode':''}")</f>
        <v>{'SheetId':'1deb9a6e-dc5a-4908-87cc-034ee9747e20','UId':'8b15b2dd-95b7-4075-8cb9-63831db4f74a','Col':7,'Row':45,'ColDynamic':7,'RowDynamic':46,'Format':'numberic','Value':'0','TargetCode':''}</v>
      </c>
    </row>
    <row r="314" spans="1:1">
      <c r="A314" t="str">
        <f>CONCATENATE("{'SheetId':'1deb9a6e-dc5a-4908-87cc-034ee9747e20'",",","'UId':'fe496e11-6071-47ac-9042-fb59341ce9d3'",",'Col':",COLUMN(BCDanhMucDauTu_06029!D46),",'Row':",ROW(BCDanhMucDauTu_06029!D46),",","'Format':'numberic'",",'Value':'",SUBSTITUTE(BCDanhMucDauTu_06029!D46,"'","\'"),"','TargetCode':''}")</f>
        <v>{'SheetId':'1deb9a6e-dc5a-4908-87cc-034ee9747e20','UId':'fe496e11-6071-47ac-9042-fb59341ce9d3','Col':4,'Row':46,'Format':'numberic','Value':' ','TargetCode':''}</v>
      </c>
    </row>
    <row r="315" spans="1:1">
      <c r="A315" t="str">
        <f>CONCATENATE("{'SheetId':'1deb9a6e-dc5a-4908-87cc-034ee9747e20'",",","'UId':'8f08a933-d633-4287-845a-9819dc196996'",",'Col':",COLUMN(BCDanhMucDauTu_06029!E46),",'Row':",ROW(BCDanhMucDauTu_06029!E46),",","'Format':'numberic'",",'Value':'",SUBSTITUTE(BCDanhMucDauTu_06029!E46,"'","\'"),"','TargetCode':''}")</f>
        <v>{'SheetId':'1deb9a6e-dc5a-4908-87cc-034ee9747e20','UId':'8f08a933-d633-4287-845a-9819dc196996','Col':5,'Row':46,'Format':'numberic','Value':' ','TargetCode':''}</v>
      </c>
    </row>
    <row r="316" spans="1:1">
      <c r="A316" t="str">
        <f>CONCATENATE("{'SheetId':'1deb9a6e-dc5a-4908-87cc-034ee9747e20'",",","'UId':'dad551f4-82a6-49f9-9019-06cb4c328a89'",",'Col':",COLUMN(BCDanhMucDauTu_06029!F46),",'Row':",ROW(BCDanhMucDauTu_06029!F46),",","'Format':'numberic'",",'Value':'",SUBSTITUTE(BCDanhMucDauTu_06029!F46,"'","\'"),"','TargetCode':''}")</f>
        <v>{'SheetId':'1deb9a6e-dc5a-4908-87cc-034ee9747e20','UId':'dad551f4-82a6-49f9-9019-06cb4c328a89','Col':6,'Row':46,'Format':'numberic','Value':' ','TargetCode':''}</v>
      </c>
    </row>
    <row r="317" spans="1:1">
      <c r="A317" t="str">
        <f>CONCATENATE("{'SheetId':'1deb9a6e-dc5a-4908-87cc-034ee9747e20'",",","'UId':'7bf94847-0bfe-4d96-ab7a-1ce79d9343f5'",",'Col':",COLUMN(BCDanhMucDauTu_06029!G46),",'Row':",ROW(BCDanhMucDauTu_06029!G46),",","'Format':'numberic'",",'Value':'",SUBSTITUTE(BCDanhMucDauTu_06029!G46,"'","\'"),"','TargetCode':''}")</f>
        <v>{'SheetId':'1deb9a6e-dc5a-4908-87cc-034ee9747e20','UId':'7bf94847-0bfe-4d96-ab7a-1ce79d9343f5','Col':7,'Row':46,'Format':'numberic','Value':' ','TargetCode':''}</v>
      </c>
    </row>
    <row r="318" spans="1:1">
      <c r="A318" t="str">
        <f>CONCATENATE("{'SheetId':'1deb9a6e-dc5a-4908-87cc-034ee9747e20'",",","'UId':'55eed474-1147-4da3-9086-9e821874c0a4'",",'Col':",COLUMN(BCDanhMucDauTu_06029!A50),",'Row':",ROW(BCDanhMucDauTu_06029!A50),",","'ColDynamic':",COLUMN(BCDanhMucDauTu_06029!A53),",","'RowDynamic':",ROW(BCDanhMucDauTu_06029!A53),",","'Format':'numberic'",",'Value':'",SUBSTITUTE(BCDanhMucDauTu_06029!A50,"'","\'"),"','TargetCode':''}")</f>
        <v>{'SheetId':'1deb9a6e-dc5a-4908-87cc-034ee9747e20','UId':'55eed474-1147-4da3-9086-9e821874c0a4','Col':1,'Row':50,'ColDynamic':1,'RowDynamic':53,'Format':'numberic','Value':' ','TargetCode':''}</v>
      </c>
    </row>
    <row r="319" spans="1:1">
      <c r="A319" t="str">
        <f>CONCATENATE("{'SheetId':'1deb9a6e-dc5a-4908-87cc-034ee9747e20'",",","'UId':'1c32b7bf-2ca1-44a0-8279-a8f01d6b7249'",",'Col':",COLUMN(BCDanhMucDauTu_06029!B50),",'Row':",ROW(BCDanhMucDauTu_06029!B50),",","'ColDynamic':",COLUMN(BCDanhMucDauTu_06029!B53),",","'RowDynamic':",ROW(BCDanhMucDauTu_06029!B53),",","'Format':'string'",",'Value':'",SUBSTITUTE(BCDanhMucDauTu_06029!B50,"'","\'"),"','TargetCode':''}")</f>
        <v>{'SheetId':'1deb9a6e-dc5a-4908-87cc-034ee9747e20','UId':'1c32b7bf-2ca1-44a0-8279-a8f01d6b7249','Col':2,'Row':50,'ColDynamic':2,'RowDynamic':53,'Format':'string','Value':'Tổng','TargetCode':''}</v>
      </c>
    </row>
    <row r="320" spans="1:1">
      <c r="A320" t="str">
        <f>CONCATENATE("{'SheetId':'1deb9a6e-dc5a-4908-87cc-034ee9747e20'",",","'UId':'f6a0865a-7cc4-4bd5-9c41-171ccfbe8908'",",'Col':",COLUMN(BCDanhMucDauTu_06029!C50),",'Row':",ROW(BCDanhMucDauTu_06029!C50),",","'ColDynamic':",COLUMN(BCDanhMucDauTu_06029!C53),",","'RowDynamic':",ROW(BCDanhMucDauTu_06029!C53),",","'Format':'numberic'",",'Value':'",SUBSTITUTE(BCDanhMucDauTu_06029!C50,"'","\'"),"','TargetCode':''}")</f>
        <v>{'SheetId':'1deb9a6e-dc5a-4908-87cc-034ee9747e20','UId':'f6a0865a-7cc4-4bd5-9c41-171ccfbe8908','Col':3,'Row':50,'ColDynamic':3,'RowDynamic':53,'Format':'numberic','Value':'2254','TargetCode':''}</v>
      </c>
    </row>
    <row r="321" spans="1:1">
      <c r="A321" t="str">
        <f>CONCATENATE("{'SheetId':'1deb9a6e-dc5a-4908-87cc-034ee9747e20'",",","'UId':'26677bc1-4784-4b02-a8da-eb1a17958c29'",",'Col':",COLUMN(BCDanhMucDauTu_06029!D50),",'Row':",ROW(BCDanhMucDauTu_06029!D50),",","'ColDynamic':",COLUMN(BCDanhMucDauTu_06029!D53),",","'RowDynamic':",ROW(BCDanhMucDauTu_06029!D53),",","'Format':'numberic'",",'Value':'",SUBSTITUTE(BCDanhMucDauTu_06029!D50,"'","\'"),"','TargetCode':''}")</f>
        <v>{'SheetId':'1deb9a6e-dc5a-4908-87cc-034ee9747e20','UId':'26677bc1-4784-4b02-a8da-eb1a17958c29','Col':4,'Row':50,'ColDynamic':4,'RowDynamic':53,'Format':'numberic','Value':' ','TargetCode':''}</v>
      </c>
    </row>
    <row r="322" spans="1:1">
      <c r="A322" t="str">
        <f>CONCATENATE("{'SheetId':'1deb9a6e-dc5a-4908-87cc-034ee9747e20'",",","'UId':'8088aec8-68fc-443f-8fce-4f1788e831ff'",",'Col':",COLUMN(BCDanhMucDauTu_06029!E50),",'Row':",ROW(BCDanhMucDauTu_06029!E50),",","'ColDynamic':",COLUMN(BCDanhMucDauTu_06029!E53),",","'RowDynamic':",ROW(BCDanhMucDauTu_06029!E53),",","'Format':'numberic'",",'Value':'",SUBSTITUTE(BCDanhMucDauTu_06029!E50,"'","\'"),"','TargetCode':''}")</f>
        <v>{'SheetId':'1deb9a6e-dc5a-4908-87cc-034ee9747e20','UId':'8088aec8-68fc-443f-8fce-4f1788e831ff','Col':5,'Row':50,'ColDynamic':5,'RowDynamic':53,'Format':'numberic','Value':' ','TargetCode':''}</v>
      </c>
    </row>
    <row r="323" spans="1:1">
      <c r="A323" t="str">
        <f>CONCATENATE("{'SheetId':'1deb9a6e-dc5a-4908-87cc-034ee9747e20'",",","'UId':'109895da-3858-4d8d-ab90-543bcf58b23e'",",'Col':",COLUMN(BCDanhMucDauTu_06029!F50),",'Row':",ROW(BCDanhMucDauTu_06029!F50),",","'ColDynamic':",COLUMN(BCDanhMucDauTu_06029!F53),",","'RowDynamic':",ROW(BCDanhMucDauTu_06029!F53),",","'Format':'numberic'",",'Value':'",SUBSTITUTE(BCDanhMucDauTu_06029!F50,"'","\'"),"','TargetCode':''}")</f>
        <v>{'SheetId':'1deb9a6e-dc5a-4908-87cc-034ee9747e20','UId':'109895da-3858-4d8d-ab90-543bcf58b23e','Col':6,'Row':50,'ColDynamic':6,'RowDynamic':53,'Format':'numberic','Value':'0','TargetCode':''}</v>
      </c>
    </row>
    <row r="324" spans="1:1">
      <c r="A324" t="str">
        <f>CONCATENATE("{'SheetId':'1deb9a6e-dc5a-4908-87cc-034ee9747e20'",",","'UId':'b12319f9-b486-4e3c-968f-635c2693280b'",",'Col':",COLUMN(BCDanhMucDauTu_06029!G50),",'Row':",ROW(BCDanhMucDauTu_06029!G50),",","'ColDynamic':",COLUMN(BCDanhMucDauTu_06029!G53),",","'RowDynamic':",ROW(BCDanhMucDauTu_06029!G53),",","'Format':'numberic'",",'Value':'",SUBSTITUTE(BCDanhMucDauTu_06029!G50,"'","\'"),"','TargetCode':''}")</f>
        <v>{'SheetId':'1deb9a6e-dc5a-4908-87cc-034ee9747e20','UId':'b12319f9-b486-4e3c-968f-635c2693280b','Col':7,'Row':50,'ColDynamic':7,'RowDynamic':53,'Format':'numberic','Value':'0','TargetCode':''}</v>
      </c>
    </row>
    <row r="325" spans="1:1">
      <c r="A325" t="str">
        <f>CONCATENATE("{'SheetId':'1deb9a6e-dc5a-4908-87cc-034ee9747e20'",",","'UId':'740ad2fc-8f8c-4571-bfbb-d73a204a23fa'",",'Col':",COLUMN(BCDanhMucDauTu_06029!D51),",'Row':",ROW(BCDanhMucDauTu_06029!D51),",","'Format':'numberic'",",'Value':'",SUBSTITUTE(BCDanhMucDauTu_06029!D51,"'","\'"),"','TargetCode':''}")</f>
        <v>{'SheetId':'1deb9a6e-dc5a-4908-87cc-034ee9747e20','UId':'740ad2fc-8f8c-4571-bfbb-d73a204a23fa','Col':4,'Row':51,'Format':'numberic','Value':' ','TargetCode':''}</v>
      </c>
    </row>
    <row r="326" spans="1:1">
      <c r="A326" t="str">
        <f>CONCATENATE("{'SheetId':'1deb9a6e-dc5a-4908-87cc-034ee9747e20'",",","'UId':'41643327-c3cb-4259-acbc-d10c8c939580'",",'Col':",COLUMN(BCDanhMucDauTu_06029!E51),",'Row':",ROW(BCDanhMucDauTu_06029!E51),",","'Format':'numberic'",",'Value':'",SUBSTITUTE(BCDanhMucDauTu_06029!E51,"'","\'"),"','TargetCode':''}")</f>
        <v>{'SheetId':'1deb9a6e-dc5a-4908-87cc-034ee9747e20','UId':'41643327-c3cb-4259-acbc-d10c8c939580','Col':5,'Row':51,'Format':'numberic','Value':' ','TargetCode':''}</v>
      </c>
    </row>
    <row r="327" spans="1:1">
      <c r="A327" t="str">
        <f>CONCATENATE("{'SheetId':'1deb9a6e-dc5a-4908-87cc-034ee9747e20'",",","'UId':'d007d564-0a98-45f4-94c4-a2e4056245bc'",",'Col':",COLUMN(BCDanhMucDauTu_06029!F51),",'Row':",ROW(BCDanhMucDauTu_06029!F51),",","'Format':'numberic'",",'Value':'",SUBSTITUTE(BCDanhMucDauTu_06029!F51,"'","\'"),"','TargetCode':''}")</f>
        <v>{'SheetId':'1deb9a6e-dc5a-4908-87cc-034ee9747e20','UId':'d007d564-0a98-45f4-94c4-a2e4056245bc','Col':6,'Row':51,'Format':'numberic','Value':'1363471665000','TargetCode':''}</v>
      </c>
    </row>
    <row r="328" spans="1:1">
      <c r="A328" t="str">
        <f>CONCATENATE("{'SheetId':'1deb9a6e-dc5a-4908-87cc-034ee9747e20'",",","'UId':'87b8e950-d5f9-45b4-8cfb-d8108dd16f8f'",",'Col':",COLUMN(BCDanhMucDauTu_06029!G51),",'Row':",ROW(BCDanhMucDauTu_06029!G51),",","'Format':'numberic'",",'Value':'",SUBSTITUTE(BCDanhMucDauTu_06029!G51,"'","\'"),"','TargetCode':''}")</f>
        <v>{'SheetId':'1deb9a6e-dc5a-4908-87cc-034ee9747e20','UId':'87b8e950-d5f9-45b4-8cfb-d8108dd16f8f','Col':7,'Row':51,'Format':'numberic','Value':'0.947856227278932','TargetCode':''}</v>
      </c>
    </row>
    <row r="329" spans="1:1">
      <c r="A329" t="str">
        <f>CONCATENATE("{'SheetId':'1deb9a6e-dc5a-4908-87cc-034ee9747e20'",",","'UId':'70e2406f-94eb-466f-8d09-837ad44a449c'",",'Col':",COLUMN(BCDanhMucDauTu_06029!D52),",'Row':",ROW(BCDanhMucDauTu_06029!D52),",","'Format':'numberic'",",'Value':'",SUBSTITUTE(BCDanhMucDauTu_06029!D52,"'","\'"),"','TargetCode':''}")</f>
        <v>{'SheetId':'1deb9a6e-dc5a-4908-87cc-034ee9747e20','UId':'70e2406f-94eb-466f-8d09-837ad44a449c','Col':4,'Row':52,'Format':'numberic','Value':' ','TargetCode':''}</v>
      </c>
    </row>
    <row r="330" spans="1:1">
      <c r="A330" t="str">
        <f>CONCATENATE("{'SheetId':'1deb9a6e-dc5a-4908-87cc-034ee9747e20'",",","'UId':'d0c68994-6723-45f4-a51b-ec4a1f1cb761'",",'Col':",COLUMN(BCDanhMucDauTu_06029!E52),",'Row':",ROW(BCDanhMucDauTu_06029!E52),",","'Format':'numberic'",",'Value':'",SUBSTITUTE(BCDanhMucDauTu_06029!E52,"'","\'"),"','TargetCode':''}")</f>
        <v>{'SheetId':'1deb9a6e-dc5a-4908-87cc-034ee9747e20','UId':'d0c68994-6723-45f4-a51b-ec4a1f1cb761','Col':5,'Row':52,'Format':'numberic','Value':' ','TargetCode':''}</v>
      </c>
    </row>
    <row r="331" spans="1:1">
      <c r="A331" t="str">
        <f>CONCATENATE("{'SheetId':'1deb9a6e-dc5a-4908-87cc-034ee9747e20'",",","'UId':'6c78638c-c601-49bf-a9e5-d48c4258eadd'",",'Col':",COLUMN(BCDanhMucDauTu_06029!F52),",'Row':",ROW(BCDanhMucDauTu_06029!F52),",","'Format':'numberic'",",'Value':'",SUBSTITUTE(BCDanhMucDauTu_06029!F52,"'","\'"),"','TargetCode':''}")</f>
        <v>{'SheetId':'1deb9a6e-dc5a-4908-87cc-034ee9747e20','UId':'6c78638c-c601-49bf-a9e5-d48c4258eadd','Col':6,'Row':52,'Format':'numberic','Value':'','TargetCode':''}</v>
      </c>
    </row>
    <row r="332" spans="1:1">
      <c r="A332" t="str">
        <f>CONCATENATE("{'SheetId':'1deb9a6e-dc5a-4908-87cc-034ee9747e20'",",","'UId':'bb82eed3-a7c3-4954-be20-20a9717d4026'",",'Col':",COLUMN(BCDanhMucDauTu_06029!G52),",'Row':",ROW(BCDanhMucDauTu_06029!G52),",","'Format':'numberic'",",'Value':'",SUBSTITUTE(BCDanhMucDauTu_06029!G52,"'","\'"),"','TargetCode':''}")</f>
        <v>{'SheetId':'1deb9a6e-dc5a-4908-87cc-034ee9747e20','UId':'bb82eed3-a7c3-4954-be20-20a9717d4026','Col':7,'Row':52,'Format':'numberic','Value':'','TargetCode':''}</v>
      </c>
    </row>
    <row r="333" spans="1:1">
      <c r="A333" t="str">
        <f>CONCATENATE("{'SheetId':'1deb9a6e-dc5a-4908-87cc-034ee9747e20'",",","'UId':'4fe6fd2f-049f-4c3b-a78b-58fd08d62d7d'",",'Col':",COLUMN(BCDanhMucDauTu_06029!A61),",'Row':",ROW(BCDanhMucDauTu_06029!A61),",","'ColDynamic':",COLUMN(BCDanhMucDauTu_06029!A64),",","'RowDynamic':",ROW(BCDanhMucDauTu_06029!A64),",","'Format':'numberic'",",'Value':'",SUBSTITUTE(BCDanhMucDauTu_06029!A61,"'","\'"),"','TargetCode':''}")</f>
        <v>{'SheetId':'1deb9a6e-dc5a-4908-87cc-034ee9747e20','UId':'4fe6fd2f-049f-4c3b-a78b-58fd08d62d7d','Col':1,'Row':61,'ColDynamic':1,'RowDynamic':64,'Format':'numberic','Value':' ','TargetCode':''}</v>
      </c>
    </row>
    <row r="334" spans="1:1">
      <c r="A334" t="str">
        <f>CONCATENATE("{'SheetId':'1deb9a6e-dc5a-4908-87cc-034ee9747e20'",",","'UId':'21737fa5-5263-466a-9802-c554ec94ffeb'",",'Col':",COLUMN(BCDanhMucDauTu_06029!B61),",'Row':",ROW(BCDanhMucDauTu_06029!B61),",","'ColDynamic':",COLUMN(BCDanhMucDauTu_06029!B64),",","'RowDynamic':",ROW(BCDanhMucDauTu_06029!B64),",","'Format':'string'",",'Value':'",SUBSTITUTE(BCDanhMucDauTu_06029!B61,"'","\'"),"','TargetCode':''}")</f>
        <v>{'SheetId':'1deb9a6e-dc5a-4908-87cc-034ee9747e20','UId':'21737fa5-5263-466a-9802-c554ec94ffeb','Col':2,'Row':61,'ColDynamic':2,'RowDynamic':64,'Format':'string','Value':'Tổng','TargetCode':''}</v>
      </c>
    </row>
    <row r="335" spans="1:1">
      <c r="A335" t="str">
        <f>CONCATENATE("{'SheetId':'1deb9a6e-dc5a-4908-87cc-034ee9747e20'",",","'UId':'b1780ae8-e3e9-4d68-b8e3-06dc22233b5c'",",'Col':",COLUMN(BCDanhMucDauTu_06029!C61),",'Row':",ROW(BCDanhMucDauTu_06029!C61),",","'ColDynamic':",COLUMN(BCDanhMucDauTu_06029!C64),",","'RowDynamic':",ROW(BCDanhMucDauTu_06029!C64),",","'Format':'numberic'",",'Value':'",SUBSTITUTE(BCDanhMucDauTu_06029!C61,"'","\'"),"','TargetCode':''}")</f>
        <v>{'SheetId':'1deb9a6e-dc5a-4908-87cc-034ee9747e20','UId':'b1780ae8-e3e9-4d68-b8e3-06dc22233b5c','Col':3,'Row':61,'ColDynamic':3,'RowDynamic':64,'Format':'numberic','Value':'2257','TargetCode':''}</v>
      </c>
    </row>
    <row r="336" spans="1:1">
      <c r="A336" t="str">
        <f>CONCATENATE("{'SheetId':'1deb9a6e-dc5a-4908-87cc-034ee9747e20'",",","'UId':'fd0c415a-d2bc-42ee-b389-414f8400dae8'",",'Col':",COLUMN(BCDanhMucDauTu_06029!D61),",'Row':",ROW(BCDanhMucDauTu_06029!D61),",","'ColDynamic':",COLUMN(BCDanhMucDauTu_06029!D64),",","'RowDynamic':",ROW(BCDanhMucDauTu_06029!D64),",","'Format':'numberic'",",'Value':'",SUBSTITUTE(BCDanhMucDauTu_06029!D61,"'","\'"),"','TargetCode':''}")</f>
        <v>{'SheetId':'1deb9a6e-dc5a-4908-87cc-034ee9747e20','UId':'fd0c415a-d2bc-42ee-b389-414f8400dae8','Col':4,'Row':61,'ColDynamic':4,'RowDynamic':64,'Format':'numberic','Value':' ','TargetCode':''}</v>
      </c>
    </row>
    <row r="337" spans="1:1">
      <c r="A337" t="str">
        <f>CONCATENATE("{'SheetId':'1deb9a6e-dc5a-4908-87cc-034ee9747e20'",",","'UId':'816243e8-9c85-4ba1-805c-371f6b4844e4'",",'Col':",COLUMN(BCDanhMucDauTu_06029!E61),",'Row':",ROW(BCDanhMucDauTu_06029!E61),",","'ColDynamic':",COLUMN(BCDanhMucDauTu_06029!E64),",","'RowDynamic':",ROW(BCDanhMucDauTu_06029!E64),",","'Format':'numberic'",",'Value':'",SUBSTITUTE(BCDanhMucDauTu_06029!E61,"'","\'"),"','TargetCode':''}")</f>
        <v>{'SheetId':'1deb9a6e-dc5a-4908-87cc-034ee9747e20','UId':'816243e8-9c85-4ba1-805c-371f6b4844e4','Col':5,'Row':61,'ColDynamic':5,'RowDynamic':64,'Format':'numberic','Value':' ','TargetCode':''}</v>
      </c>
    </row>
    <row r="338" spans="1:1">
      <c r="A338" t="str">
        <f>CONCATENATE("{'SheetId':'1deb9a6e-dc5a-4908-87cc-034ee9747e20'",",","'UId':'2efa8183-1804-400f-919b-54e0d328e017'",",'Col':",COLUMN(BCDanhMucDauTu_06029!F61),",'Row':",ROW(BCDanhMucDauTu_06029!F61),",","'ColDynamic':",COLUMN(BCDanhMucDauTu_06029!F64),",","'RowDynamic':",ROW(BCDanhMucDauTu_06029!F64),",","'Format':'numberic'",",'Value':'",SUBSTITUTE(BCDanhMucDauTu_06029!F61,"'","\'"),"','TargetCode':''}")</f>
        <v>{'SheetId':'1deb9a6e-dc5a-4908-87cc-034ee9747e20','UId':'2efa8183-1804-400f-919b-54e0d328e017','Col':6,'Row':61,'ColDynamic':6,'RowDynamic':64,'Format':'numberic','Value':'0','TargetCode':''}</v>
      </c>
    </row>
    <row r="339" spans="1:1">
      <c r="A339" t="str">
        <f>CONCATENATE("{'SheetId':'1deb9a6e-dc5a-4908-87cc-034ee9747e20'",",","'UId':'890ca93f-4ffa-4063-bc4e-3ca8427d321f'",",'Col':",COLUMN(BCDanhMucDauTu_06029!G61),",'Row':",ROW(BCDanhMucDauTu_06029!G61),",","'ColDynamic':",COLUMN(BCDanhMucDauTu_06029!G64),",","'RowDynamic':",ROW(BCDanhMucDauTu_06029!G64),",","'Format':'numberic'",",'Value':'",SUBSTITUTE(BCDanhMucDauTu_06029!G61,"'","\'"),"','TargetCode':''}")</f>
        <v>{'SheetId':'1deb9a6e-dc5a-4908-87cc-034ee9747e20','UId':'890ca93f-4ffa-4063-bc4e-3ca8427d321f','Col':7,'Row':61,'ColDynamic':7,'RowDynamic':64,'Format':'numberic','Value':'0','TargetCode':''}</v>
      </c>
    </row>
    <row r="340" spans="1:1">
      <c r="A340" t="str">
        <f>CONCATENATE("{'SheetId':'1deb9a6e-dc5a-4908-87cc-034ee9747e20'",",","'UId':'df249e66-a9ea-45a2-9c76-d51aecb2379d'",",'Col':",COLUMN(BCDanhMucDauTu_06029!D62),",'Row':",ROW(BCDanhMucDauTu_06029!D62),",","'Format':'numberic'",",'Value':'",SUBSTITUTE(BCDanhMucDauTu_06029!D62,"'","\'"),"','TargetCode':''}")</f>
        <v>{'SheetId':'1deb9a6e-dc5a-4908-87cc-034ee9747e20','UId':'df249e66-a9ea-45a2-9c76-d51aecb2379d','Col':4,'Row':62,'Format':'numberic','Value':' ','TargetCode':''}</v>
      </c>
    </row>
    <row r="341" spans="1:1">
      <c r="A341" t="str">
        <f>CONCATENATE("{'SheetId':'1deb9a6e-dc5a-4908-87cc-034ee9747e20'",",","'UId':'a81df1b4-0c26-4bbd-9a9d-27dc4b538b2c'",",'Col':",COLUMN(BCDanhMucDauTu_06029!E62),",'Row':",ROW(BCDanhMucDauTu_06029!E62),",","'Format':'numberic'",",'Value':'",SUBSTITUTE(BCDanhMucDauTu_06029!E62,"'","\'"),"','TargetCode':''}")</f>
        <v>{'SheetId':'1deb9a6e-dc5a-4908-87cc-034ee9747e20','UId':'a81df1b4-0c26-4bbd-9a9d-27dc4b538b2c','Col':5,'Row':62,'Format':'numberic','Value':' ','TargetCode':''}</v>
      </c>
    </row>
    <row r="342" spans="1:1">
      <c r="A342" t="str">
        <f>CONCATENATE("{'SheetId':'1deb9a6e-dc5a-4908-87cc-034ee9747e20'",",","'UId':'4a9e3616-ca24-464d-b5e2-89b07d4dab94'",",'Col':",COLUMN(BCDanhMucDauTu_06029!F62),",'Row':",ROW(BCDanhMucDauTu_06029!F62),",","'Format':'numberic'",",'Value':'",SUBSTITUTE(BCDanhMucDauTu_06029!F62,"'","\'"),"','TargetCode':''}")</f>
        <v>{'SheetId':'1deb9a6e-dc5a-4908-87cc-034ee9747e20','UId':'4a9e3616-ca24-464d-b5e2-89b07d4dab94','Col':6,'Row':62,'Format':'numberic','Value':'','TargetCode':''}</v>
      </c>
    </row>
    <row r="343" spans="1:1">
      <c r="A343" t="str">
        <f>CONCATENATE("{'SheetId':'1deb9a6e-dc5a-4908-87cc-034ee9747e20'",",","'UId':'4cbb5dbb-7a56-4367-b451-172c5d9fc088'",",'Col':",COLUMN(BCDanhMucDauTu_06029!G62),",'Row':",ROW(BCDanhMucDauTu_06029!G62),",","'Format':'numberic'",",'Value':'",SUBSTITUTE(BCDanhMucDauTu_06029!G62,"'","\'"),"','TargetCode':''}")</f>
        <v>{'SheetId':'1deb9a6e-dc5a-4908-87cc-034ee9747e20','UId':'4cbb5dbb-7a56-4367-b451-172c5d9fc088','Col':7,'Row':62,'Format':'numberic','Value':'','TargetCode':''}</v>
      </c>
    </row>
    <row r="344" spans="1:1">
      <c r="A344" t="str">
        <f>CONCATENATE("{'SheetId':'1deb9a6e-dc5a-4908-87cc-034ee9747e20'",",","'UId':'70357de6-0706-48a2-a361-da95bcaa1827'",",'Col':",COLUMN(BCDanhMucDauTu_06029!D63),",'Row':",ROW(BCDanhMucDauTu_06029!D63),",","'Format':'numberic'",",'Value':'",SUBSTITUTE(BCDanhMucDauTu_06029!D63,"'","\'"),"','TargetCode':''}")</f>
        <v>{'SheetId':'1deb9a6e-dc5a-4908-87cc-034ee9747e20','UId':'70357de6-0706-48a2-a361-da95bcaa1827','Col':4,'Row':63,'Format':'numberic','Value':' ','TargetCode':''}</v>
      </c>
    </row>
    <row r="345" spans="1:1">
      <c r="A345" t="str">
        <f>CONCATENATE("{'SheetId':'1deb9a6e-dc5a-4908-87cc-034ee9747e20'",",","'UId':'4f148c59-190d-4dad-aff9-126f4ce81c6d'",",'Col':",COLUMN(BCDanhMucDauTu_06029!E63),",'Row':",ROW(BCDanhMucDauTu_06029!E63),",","'Format':'numberic'",",'Value':'",SUBSTITUTE(BCDanhMucDauTu_06029!E63,"'","\'"),"','TargetCode':''}")</f>
        <v>{'SheetId':'1deb9a6e-dc5a-4908-87cc-034ee9747e20','UId':'4f148c59-190d-4dad-aff9-126f4ce81c6d','Col':5,'Row':63,'Format':'numberic','Value':' ','TargetCode':''}</v>
      </c>
    </row>
    <row r="346" spans="1:1">
      <c r="A346" t="str">
        <f>CONCATENATE("{'SheetId':'1deb9a6e-dc5a-4908-87cc-034ee9747e20'",",","'UId':'6ba9d2bf-7322-4bb6-be73-05a728f53c5a'",",'Col':",COLUMN(BCDanhMucDauTu_06029!F63),",'Row':",ROW(BCDanhMucDauTu_06029!F63),",","'Format':'numberic'",",'Value':'",SUBSTITUTE(BCDanhMucDauTu_06029!F63,"'","\'"),"','TargetCode':''}")</f>
        <v>{'SheetId':'1deb9a6e-dc5a-4908-87cc-034ee9747e20','UId':'6ba9d2bf-7322-4bb6-be73-05a728f53c5a','Col':6,'Row':63,'Format':'numberic','Value':'75007743332','TargetCode':''}</v>
      </c>
    </row>
    <row r="347" spans="1:1">
      <c r="A347" t="str">
        <f>CONCATENATE("{'SheetId':'1deb9a6e-dc5a-4908-87cc-034ee9747e20'",",","'UId':'cad08826-aed0-458d-a3df-563ee1ca2782'",",'Col':",COLUMN(BCDanhMucDauTu_06029!G63),",'Row':",ROW(BCDanhMucDauTu_06029!G63),",","'Format':'numberic'",",'Value':'",SUBSTITUTE(BCDanhMucDauTu_06029!G63,"'","\'"),"','TargetCode':''}")</f>
        <v>{'SheetId':'1deb9a6e-dc5a-4908-87cc-034ee9747e20','UId':'cad08826-aed0-458d-a3df-563ee1ca2782','Col':7,'Row':63,'Format':'numberic','Value':'0.0521437727210679','TargetCode':''}</v>
      </c>
    </row>
    <row r="348" spans="1:1">
      <c r="A348" t="str">
        <f>CONCATENATE("{'SheetId':'1deb9a6e-dc5a-4908-87cc-034ee9747e20'",",","'UId':'26452794-e0d2-44f2-8c51-7f5465fbf4cf'",",'Col':",COLUMN(BCDanhMucDauTu_06029!A67),",'Row':",ROW(BCDanhMucDauTu_06029!A67),",","'ColDynamic':",COLUMN(BCDanhMucDauTu_06029!A62),",","'RowDynamic':",ROW(BCDanhMucDauTu_06029!A62),",","'Format':'string'",",'Value':'",SUBSTITUTE(BCDanhMucDauTu_06029!A67,"'","\'"),"','TargetCode':''}")</f>
        <v>{'SheetId':'1deb9a6e-dc5a-4908-87cc-034ee9747e20','UId':'26452794-e0d2-44f2-8c51-7f5465fbf4cf','Col':1,'Row':67,'ColDynamic':1,'RowDynamic':62,'Format':'string','Value':' ','TargetCode':''}</v>
      </c>
    </row>
    <row r="349" spans="1:1">
      <c r="A349" t="str">
        <f>CONCATENATE("{'SheetId':'1deb9a6e-dc5a-4908-87cc-034ee9747e20'",",","'UId':'9b14eff9-5e45-4cf1-9494-0604b89ed28b'",",'Col':",COLUMN(BCDanhMucDauTu_06029!B67),",'Row':",ROW(BCDanhMucDauTu_06029!B67),",","'ColDynamic':",COLUMN(BCDanhMucDauTu_06029!B62),",","'RowDynamic':",ROW(BCDanhMucDauTu_06029!B62),",","'Format':'string'",",'Value':'",SUBSTITUTE(BCDanhMucDauTu_06029!B67,"'","\'"),"','TargetCode':''}")</f>
        <v>{'SheetId':'1deb9a6e-dc5a-4908-87cc-034ee9747e20','UId':'9b14eff9-5e45-4cf1-9494-0604b89ed28b','Col':2,'Row':67,'ColDynamic':2,'RowDynamic':62,'Format':'string','Value':'Tiền gửi ngân hàng','TargetCode':''}</v>
      </c>
    </row>
    <row r="350" spans="1:1">
      <c r="A350" t="str">
        <f>CONCATENATE("{'SheetId':'1deb9a6e-dc5a-4908-87cc-034ee9747e20'",",","'UId':'8d66f097-23e3-4ef9-8131-e5ac52c6b32f'",",'Col':",COLUMN(BCDanhMucDauTu_06029!C67),",'Row':",ROW(BCDanhMucDauTu_06029!C67),",","'ColDynamic':",COLUMN(BCDanhMucDauTu_06029!C62),",","'RowDynamic':",ROW(BCDanhMucDauTu_06029!C62),",","'Format':'string'",",'Value':'",SUBSTITUTE(BCDanhMucDauTu_06029!C67,"'","\'"),"','TargetCode':''}")</f>
        <v>{'SheetId':'1deb9a6e-dc5a-4908-87cc-034ee9747e20','UId':'8d66f097-23e3-4ef9-8131-e5ac52c6b32f','Col':3,'Row':67,'ColDynamic':3,'RowDynamic':62,'Format':'string','Value':'2260','TargetCode':''}</v>
      </c>
    </row>
    <row r="351" spans="1:1">
      <c r="A351" t="str">
        <f>CONCATENATE("{'SheetId':'1deb9a6e-dc5a-4908-87cc-034ee9747e20'",",","'UId':'ead9614a-658c-4220-bedf-ca1bfba113ca'",",'Col':",COLUMN(BCDanhMucDauTu_06029!D67),",'Row':",ROW(BCDanhMucDauTu_06029!D67),",","'ColDynamic':",COLUMN(BCDanhMucDauTu_06029!D62),",","'RowDynamic':",ROW(BCDanhMucDauTu_06029!D62),",","'Format':'numberic'",",'Value':'",SUBSTITUTE(BCDanhMucDauTu_06029!D67,"'","\'"),"','TargetCode':''}")</f>
        <v>{'SheetId':'1deb9a6e-dc5a-4908-87cc-034ee9747e20','UId':'ead9614a-658c-4220-bedf-ca1bfba113ca','Col':4,'Row':67,'ColDynamic':4,'RowDynamic':62,'Format':'numberic','Value':' ','TargetCode':''}</v>
      </c>
    </row>
    <row r="352" spans="1:1">
      <c r="A352" t="str">
        <f>CONCATENATE("{'SheetId':'1deb9a6e-dc5a-4908-87cc-034ee9747e20'",",","'UId':'4fdfc09c-5e5b-40ad-b617-c48d140e6fbc'",",'Col':",COLUMN(BCDanhMucDauTu_06029!E67),",'Row':",ROW(BCDanhMucDauTu_06029!E67),",","'ColDynamic':",COLUMN(BCDanhMucDauTu_06029!E62),",","'RowDynamic':",ROW(BCDanhMucDauTu_06029!E62),",","'Format':'numberic'",",'Value':'",SUBSTITUTE(BCDanhMucDauTu_06029!E67,"'","\'"),"','TargetCode':''}")</f>
        <v>{'SheetId':'1deb9a6e-dc5a-4908-87cc-034ee9747e20','UId':'4fdfc09c-5e5b-40ad-b617-c48d140e6fbc','Col':5,'Row':67,'ColDynamic':5,'RowDynamic':62,'Format':'numberic','Value':' ','TargetCode':''}</v>
      </c>
    </row>
    <row r="353" spans="1:1">
      <c r="A353" t="str">
        <f>CONCATENATE("{'SheetId':'1deb9a6e-dc5a-4908-87cc-034ee9747e20'",",","'UId':'ba8351a8-8ef9-4c39-b20c-9e499c7302c4'",",'Col':",COLUMN(BCDanhMucDauTu_06029!F67),",'Row':",ROW(BCDanhMucDauTu_06029!F67),",","'ColDynamic':",COLUMN(BCDanhMucDauTu_06029!F62),",","'RowDynamic':",ROW(BCDanhMucDauTu_06029!F62),",","'Format':'numberic'",",'Value':'",SUBSTITUTE(BCDanhMucDauTu_06029!F67,"'","\'"),"','TargetCode':''}")</f>
        <v>{'SheetId':'1deb9a6e-dc5a-4908-87cc-034ee9747e20','UId':'ba8351a8-8ef9-4c39-b20c-9e499c7302c4','Col':6,'Row':67,'ColDynamic':6,'RowDynamic':62,'Format':'numberic','Value':'0','TargetCode':''}</v>
      </c>
    </row>
    <row r="354" spans="1:1">
      <c r="A354" t="str">
        <f>CONCATENATE("{'SheetId':'1deb9a6e-dc5a-4908-87cc-034ee9747e20'",",","'UId':'20aec549-2649-4108-8c50-4ff697541fea'",",'Col':",COLUMN(BCDanhMucDauTu_06029!G67),",'Row':",ROW(BCDanhMucDauTu_06029!G67),",","'ColDynamic':",COLUMN(BCDanhMucDauTu_06029!G62),",","'RowDynamic':",ROW(BCDanhMucDauTu_06029!G62),",","'Format':'numberic'",",'Value':'",SUBSTITUTE(BCDanhMucDauTu_06029!G67,"'","\'"),"','TargetCode':''}")</f>
        <v>{'SheetId':'1deb9a6e-dc5a-4908-87cc-034ee9747e20','UId':'20aec549-2649-4108-8c50-4ff697541fea','Col':7,'Row':67,'ColDynamic':7,'RowDynamic':62,'Format':'numberic','Value':'0','TargetCode':''}</v>
      </c>
    </row>
    <row r="355" spans="1:1">
      <c r="A355" t="str">
        <f>CONCATENATE("{'SheetId':'1deb9a6e-dc5a-4908-87cc-034ee9747e20'",",","'UId':'c94d94d7-01a6-4c24-95e6-4f83c62d0567'",",'Col':",COLUMN(BCDanhMucDauTu_06029!A69),",'Row':",ROW(BCDanhMucDauTu_06029!A69),",","'ColDynamic':",COLUMN(BCDanhMucDauTu_06029!A64),",","'RowDynamic':",ROW(BCDanhMucDauTu_06029!A64),",","'Format':'string'",",'Value':'",SUBSTITUTE(BCDanhMucDauTu_06029!A69,"'","\'"),"','TargetCode':''}")</f>
        <v>{'SheetId':'1deb9a6e-dc5a-4908-87cc-034ee9747e20','UId':'c94d94d7-01a6-4c24-95e6-4f83c62d0567','Col':1,'Row':69,'ColDynamic':1,'RowDynamic':64,'Format':'string','Value':' ','TargetCode':''}</v>
      </c>
    </row>
    <row r="356" spans="1:1">
      <c r="A356" t="str">
        <f>CONCATENATE("{'SheetId':'1deb9a6e-dc5a-4908-87cc-034ee9747e20'",",","'UId':'333b59bf-d7bf-4903-a769-681773c5c1d6'",",'Col':",COLUMN(BCDanhMucDauTu_06029!B69),",'Row':",ROW(BCDanhMucDauTu_06029!B69),",","'ColDynamic':",COLUMN(BCDanhMucDauTu_06029!B64),",","'RowDynamic':",ROW(BCDanhMucDauTu_06029!B64),",","'Format':'string'",",'Value':'",SUBSTITUTE(BCDanhMucDauTu_06029!B69,"'","\'"),"','TargetCode':''}")</f>
        <v>{'SheetId':'1deb9a6e-dc5a-4908-87cc-034ee9747e20','UId':'333b59bf-d7bf-4903-a769-681773c5c1d6','Col':2,'Row':69,'ColDynamic':2,'RowDynamic':64,'Format':'string','Value':'','TargetCode':''}</v>
      </c>
    </row>
    <row r="357" spans="1:1">
      <c r="A357" t="str">
        <f>CONCATENATE("{'SheetId':'1deb9a6e-dc5a-4908-87cc-034ee9747e20'",",","'UId':'70dcb08c-d0c0-43e8-87c7-cb83b1736902'",",'Col':",COLUMN(BCDanhMucDauTu_06029!C69),",'Row':",ROW(BCDanhMucDauTu_06029!C69),",","'ColDynamic':",COLUMN(BCDanhMucDauTu_06029!C64),",","'RowDynamic':",ROW(BCDanhMucDauTu_06029!C64),",","'Format':'string'",",'Value':'",SUBSTITUTE(BCDanhMucDauTu_06029!C69,"'","\'"),"','TargetCode':''}")</f>
        <v>{'SheetId':'1deb9a6e-dc5a-4908-87cc-034ee9747e20','UId':'70dcb08c-d0c0-43e8-87c7-cb83b1736902','Col':3,'Row':69,'ColDynamic':3,'RowDynamic':64,'Format':'string','Value':'','TargetCode':''}</v>
      </c>
    </row>
    <row r="358" spans="1:1">
      <c r="A358" t="str">
        <f>CONCATENATE("{'SheetId':'1deb9a6e-dc5a-4908-87cc-034ee9747e20'",",","'UId':'b98b0710-edbe-464f-91cc-a50943b92e53'",",'Col':",COLUMN(BCDanhMucDauTu_06029!D69),",'Row':",ROW(BCDanhMucDauTu_06029!D69),",","'ColDynamic':",COLUMN(BCDanhMucDauTu_06029!D64),",","'RowDynamic':",ROW(BCDanhMucDauTu_06029!D64),",","'Format':'numberic'",",'Value':'",SUBSTITUTE(BCDanhMucDauTu_06029!D69,"'","\'"),"','TargetCode':''}")</f>
        <v>{'SheetId':'1deb9a6e-dc5a-4908-87cc-034ee9747e20','UId':'b98b0710-edbe-464f-91cc-a50943b92e53','Col':4,'Row':69,'ColDynamic':4,'RowDynamic':64,'Format':'numberic','Value':' ','TargetCode':''}</v>
      </c>
    </row>
    <row r="359" spans="1:1">
      <c r="A359" t="str">
        <f>CONCATENATE("{'SheetId':'1deb9a6e-dc5a-4908-87cc-034ee9747e20'",",","'UId':'1e5e338d-e8d3-484c-a931-f154e681f9d1'",",'Col':",COLUMN(BCDanhMucDauTu_06029!E69),",'Row':",ROW(BCDanhMucDauTu_06029!E69),",","'ColDynamic':",COLUMN(BCDanhMucDauTu_06029!E64),",","'RowDynamic':",ROW(BCDanhMucDauTu_06029!E64),",","'Format':'numberic'",",'Value':'",SUBSTITUTE(BCDanhMucDauTu_06029!E69,"'","\'"),"','TargetCode':''}")</f>
        <v>{'SheetId':'1deb9a6e-dc5a-4908-87cc-034ee9747e20','UId':'1e5e338d-e8d3-484c-a931-f154e681f9d1','Col':5,'Row':69,'ColDynamic':5,'RowDynamic':64,'Format':'numberic','Value':' ','TargetCode':''}</v>
      </c>
    </row>
    <row r="360" spans="1:1">
      <c r="A360" t="str">
        <f>CONCATENATE("{'SheetId':'1deb9a6e-dc5a-4908-87cc-034ee9747e20'",",","'UId':'f0171a12-b46c-408e-9769-0674783f4494'",",'Col':",COLUMN(BCDanhMucDauTu_06029!F69),",'Row':",ROW(BCDanhMucDauTu_06029!F69),",","'ColDynamic':",COLUMN(BCDanhMucDauTu_06029!F64),",","'RowDynamic':",ROW(BCDanhMucDauTu_06029!F64),",","'Format':'numberic'",",'Value':'",SUBSTITUTE(BCDanhMucDauTu_06029!F69,"'","\'"),"','TargetCode':''}")</f>
        <v>{'SheetId':'1deb9a6e-dc5a-4908-87cc-034ee9747e20','UId':'f0171a12-b46c-408e-9769-0674783f4494','Col':6,'Row':69,'ColDynamic':6,'RowDynamic':64,'Format':'numberic','Value':' ','TargetCode':''}</v>
      </c>
    </row>
    <row r="361" spans="1:1">
      <c r="A361" t="str">
        <f>CONCATENATE("{'SheetId':'1deb9a6e-dc5a-4908-87cc-034ee9747e20'",",","'UId':'123dfcbf-9d8f-4865-9abd-67aef0fb2ded'",",'Col':",COLUMN(BCDanhMucDauTu_06029!G69),",'Row':",ROW(BCDanhMucDauTu_06029!G69),",","'ColDynamic':",COLUMN(BCDanhMucDauTu_06029!G64),",","'RowDynamic':",ROW(BCDanhMucDauTu_06029!G64),",","'Format':'numberic'",",'Value':'",SUBSTITUTE(BCDanhMucDauTu_06029!G69,"'","\'"),"','TargetCode':''}")</f>
        <v>{'SheetId':'1deb9a6e-dc5a-4908-87cc-034ee9747e20','UId':'123dfcbf-9d8f-4865-9abd-67aef0fb2ded','Col':7,'Row':69,'ColDynamic':7,'RowDynamic':64,'Format':'numberic','Value':' ','TargetCode':''}</v>
      </c>
    </row>
    <row r="362" spans="1:1">
      <c r="A362" t="str">
        <f>CONCATENATE("{'SheetId':'1deb9a6e-dc5a-4908-87cc-034ee9747e20'",",","'UId':'61c7d7e9-4c4a-4062-8012-4877345d4ca2'",",'Col':",COLUMN(BCDanhMucDauTu_06029!D71),",'Row':",ROW(BCDanhMucDauTu_06029!D71),",","'Format':'numberic'",",'Value':'",SUBSTITUTE(BCDanhMucDauTu_06029!D71,"'","\'"),"','TargetCode':''}")</f>
        <v>{'SheetId':'1deb9a6e-dc5a-4908-87cc-034ee9747e20','UId':'61c7d7e9-4c4a-4062-8012-4877345d4ca2','Col':4,'Row':71,'Format':'numberic','Value':' ','TargetCode':''}</v>
      </c>
    </row>
    <row r="363" spans="1:1">
      <c r="A363" t="str">
        <f>CONCATENATE("{'SheetId':'1deb9a6e-dc5a-4908-87cc-034ee9747e20'",",","'UId':'55eb1cfc-48db-45d7-badc-9126702dbaca'",",'Col':",COLUMN(BCDanhMucDauTu_06029!E71),",'Row':",ROW(BCDanhMucDauTu_06029!E71),",","'Format':'numberic'",",'Value':'",SUBSTITUTE(BCDanhMucDauTu_06029!E71,"'","\'"),"','TargetCode':''}")</f>
        <v>{'SheetId':'1deb9a6e-dc5a-4908-87cc-034ee9747e20','UId':'55eb1cfc-48db-45d7-badc-9126702dbaca','Col':5,'Row':71,'Format':'numberic','Value':' ','TargetCode':''}</v>
      </c>
    </row>
    <row r="364" spans="1:1">
      <c r="A364" t="str">
        <f>CONCATENATE("{'SheetId':'1deb9a6e-dc5a-4908-87cc-034ee9747e20'",",","'UId':'0b0a71cf-8b1c-4a88-a170-2b7251d20ffa'",",'Col':",COLUMN(BCDanhMucDauTu_06029!F71),",'Row':",ROW(BCDanhMucDauTu_06029!F71),",","'Format':'numberic'",",'Value':'",SUBSTITUTE(BCDanhMucDauTu_06029!F71,"'","\'"),"','TargetCode':''}")</f>
        <v>{'SheetId':'1deb9a6e-dc5a-4908-87cc-034ee9747e20','UId':'0b0a71cf-8b1c-4a88-a170-2b7251d20ffa','Col':6,'Row':71,'Format':'numberic','Value':'75007743332','TargetCode':''}</v>
      </c>
    </row>
    <row r="365" spans="1:1">
      <c r="A365" t="str">
        <f>CONCATENATE("{'SheetId':'1deb9a6e-dc5a-4908-87cc-034ee9747e20'",",","'UId':'3ec63538-3a98-477e-b957-0e4550274988'",",'Col':",COLUMN(BCDanhMucDauTu_06029!G71),",'Row':",ROW(BCDanhMucDauTu_06029!G71),",","'Format':'numberic'",",'Value':'",SUBSTITUTE(BCDanhMucDauTu_06029!G71,"'","\'"),"','TargetCode':''}")</f>
        <v>{'SheetId':'1deb9a6e-dc5a-4908-87cc-034ee9747e20','UId':'3ec63538-3a98-477e-b957-0e4550274988','Col':7,'Row':71,'Format':'numberic','Value':'0.0521437727210679','TargetCode':''}</v>
      </c>
    </row>
    <row r="366" spans="1:1">
      <c r="A366" t="str">
        <f>CONCATENATE("{'SheetId':'1deb9a6e-dc5a-4908-87cc-034ee9747e20'",",","'UId':'b7e2b881-7166-4008-81ef-36fa655ba0d3'",",'Col':",COLUMN(BCDanhMucDauTu_06029!D72),",'Row':",ROW(BCDanhMucDauTu_06029!D72),",","'Format':'numberic'",",'Value':'",SUBSTITUTE(BCDanhMucDauTu_06029!D72,"'","\'"),"','TargetCode':''}")</f>
        <v>{'SheetId':'1deb9a6e-dc5a-4908-87cc-034ee9747e20','UId':'b7e2b881-7166-4008-81ef-36fa655ba0d3','Col':4,'Row':72,'Format':'numberic','Value':' ','TargetCode':''}</v>
      </c>
    </row>
    <row r="367" spans="1:1">
      <c r="A367" t="str">
        <f>CONCATENATE("{'SheetId':'1deb9a6e-dc5a-4908-87cc-034ee9747e20'",",","'UId':'b0198f8c-cffe-4d00-9816-22e0fa96124d'",",'Col':",COLUMN(BCDanhMucDauTu_06029!E72),",'Row':",ROW(BCDanhMucDauTu_06029!E72),",","'Format':'numberic'",",'Value':'",SUBSTITUTE(BCDanhMucDauTu_06029!E72,"'","\'"),"','TargetCode':''}")</f>
        <v>{'SheetId':'1deb9a6e-dc5a-4908-87cc-034ee9747e20','UId':'b0198f8c-cffe-4d00-9816-22e0fa96124d','Col':5,'Row':72,'Format':'numberic','Value':' ','TargetCode':''}</v>
      </c>
    </row>
    <row r="368" spans="1:1">
      <c r="A368" t="str">
        <f>CONCATENATE("{'SheetId':'1deb9a6e-dc5a-4908-87cc-034ee9747e20'",",","'UId':'2a23d1c5-766a-4746-bd88-93015d1e4053'",",'Col':",COLUMN(BCDanhMucDauTu_06029!F72),",'Row':",ROW(BCDanhMucDauTu_06029!F72),",","'Format':'numberic'",",'Value':'",SUBSTITUTE(BCDanhMucDauTu_06029!F72,"'","\'"),"','TargetCode':''}")</f>
        <v>{'SheetId':'1deb9a6e-dc5a-4908-87cc-034ee9747e20','UId':'2a23d1c5-766a-4746-bd88-93015d1e4053','Col':6,'Row':72,'Format':'numberic','Value':'1438479408332','TargetCode':''}</v>
      </c>
    </row>
    <row r="369" spans="1:1">
      <c r="A369" t="str">
        <f>CONCATENATE("{'SheetId':'1deb9a6e-dc5a-4908-87cc-034ee9747e20'",",","'UId':'ca227d64-7ddf-4c5b-94c2-f07049f1a645'",",'Col':",COLUMN(BCDanhMucDauTu_06029!G72),",'Row':",ROW(BCDanhMucDauTu_06029!G72),",","'Format':'numberic'",",'Value':'",SUBSTITUTE(BCDanhMucDauTu_06029!G72,"'","\'"),"','TargetCode':''}")</f>
        <v>{'SheetId':'1deb9a6e-dc5a-4908-87cc-034ee9747e20','UId':'ca227d64-7ddf-4c5b-94c2-f07049f1a645','Col':7,'Row':72,'Format':'numberic','Value':'1','TargetCode':''}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{'SheetId':'eea37401-614e-480f-bf0c-66e62a21c940','UId':'01528f3a-d80f-403f-9e7e-01c54429c341','Col':4,'Row':10,'Format':'numberic','Value':'0.0296','TargetCode':''}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{'SheetId':'eea37401-614e-480f-bf0c-66e62a21c940','UId':'e04710a4-564b-4804-a3c9-8b96b736ccd0','Col':4,'Row':11,'Format':'numberic','Value':'5.0386','TargetCode':''}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{'SheetId':'eea37401-614e-480f-bf0c-66e62a21c940','UId':'31f6ac2c-5e3e-4a12-b200-cf5f834a027b','Col':4,'Row':16,'Format':'numberic','Value':'0','TargetCode':''}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{'SheetId':'eea37401-614e-480f-bf0c-66e62a21c940','UId':'b08c24e4-4516-482b-a697-9d62ff87afcf','Col':4,'Row':17,'Format':'numberic','Value':'1399318697900','TargetCode':''}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{'SheetId':'eea37401-614e-480f-bf0c-66e62a21c940','UId':'e8ec4ef9-08e4-4e39-8477-ae21a99e8959','Col':4,'Row':18,'Format':'numberic','Value':'139982069.79','TargetCode':''}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{'SheetId':'eea37401-614e-480f-bf0c-66e62a21c940','UId':'dde8a5b2-e9c7-4f1b-a63c-0174479280ef','Col':5,'Row':18,'Format':'numberic','Value':'0','TargetCode':''}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{'SheetId':'eea37401-614e-480f-bf0c-66e62a21c940','UId':'0e4c1db2-c20e-4d52-853c-271375cc313a','Col':4,'Row':19,'Format':'numberic','Value':'1399820697900','TargetCode':''}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{'SheetId':'eea37401-614e-480f-bf0c-66e62a21c940','UId':'99c017fe-183e-4244-a2e8-3180fad52922','Col':4,'Row':20,'Format':'numberic','Value':'-50200','TargetCode':''}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{'SheetId':'eea37401-614e-480f-bf0c-66e62a21c940','UId':'b3b6a8fb-5b81-4dc7-b0e6-531f207f2848','Col':5,'Row':20,'Format':'numberic','Value':'0','TargetCode':''}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{'SheetId':'eea37401-614e-480f-bf0c-66e62a21c940','UId':'d7299fb4-5fbd-49ea-a765-7a162fd18f1e','Col':4,'Row':21,'Format':'numberic','Value':'-502000000','TargetCode':''}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{'SheetId':'eea37401-614e-480f-bf0c-66e62a21c940','UId':'232e2092-5dcd-464b-b1fe-07f27efe2d21','Col':4,'Row':22,'Format':'numberic','Value':'1399318697900','TargetCode':''}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{'SheetId':'eea37401-614e-480f-bf0c-66e62a21c940','UId':'d8289881-c7ab-468c-ad5d-bf473cb76780','Col':4,'Row':23,'Format':'numberic','Value':'1399318697900','TargetCode':''}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{'SheetId':'eea37401-614e-480f-bf0c-66e62a21c940','UId':'7120d041-84df-4b71-aa97-9c53b5ab7f97','Col':4,'Row':24,'Format':'numberic','Value':'139931869.79','TargetCode':''}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{'SheetId':'eea37401-614e-480f-bf0c-66e62a21c940','UId':'ee5817e5-5c8c-481c-bd88-acd0b7e7eb64','Col':5,'Row':24,'Format':'numberic','Value':'0','TargetCode':''}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{'SheetId':'eea37401-614e-480f-bf0c-66e62a21c940','UId':'83b16c86-f622-444a-8fd4-b601d346c031','Col':4,'Row':25,'Format':'percentage','Value':'0.9895','TargetCode':''}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{'SheetId':'eea37401-614e-480f-bf0c-66e62a21c940','UId':'dc7a563a-ad1d-4847-ad52-60ae8b13af41','Col':4,'Row':26,'Format':'percentage','Value':'0.9938','TargetCode':''}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{'SheetId':'eea37401-614e-480f-bf0c-66e62a21c940','UId':'19d7d32d-f72f-4744-9b80-66561ae1073a','Col':4,'Row':28,'Format':'numberic','Value':'159','TargetCode':''}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{'SheetId':'eea37401-614e-480f-bf0c-66e62a21c940','UId':'2c2fe24e-69d3-4ae8-a8c8-c603f2a4a32c','Col':5,'Row':28,'Format':'numberic','Value':'0','TargetCode':''}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{'SheetId':'eea37401-614e-480f-bf0c-66e62a21c940','UId':'507c37af-0901-43e1-8af6-f40112c246e3','Col':4,'Row':29,'Format':'numberic','Value':'10266','TargetCode':''}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{'SheetId':'eea37401-614e-480f-bf0c-66e62a21c940','UId':'bb1a5a18-9ac0-4a7c-9c34-d6fbecc14baf','Col':5,'Row':29,'Format':'numberic','Value':'0','TargetCode':''}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r0LElkTRhTinebLm3oSd/xqSv/hyUxQNX9VOolXv9KE=</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wovCCtCb8sqkKhT1rNEAbS+Uny0OfNMsuAYyBGTRNY8=</DigestValue>
    </Reference>
  </SignedInfo>
  <SignatureValue>lloEnzPDFK43BOrSy52v6Mn+bef1QKsjhpUx5kw/ILRPC+fURhP+vY0/vA4aFpdtaSxh/PffGVNN
/RIelV1LgVnsOygIGmNbUc+GVDs8L8cit04Zknk7f8LKDLdX+P3bUGtZ/DzJtB0d7gdJ0Is/xRls
KOynxUNZnIKgYI5VbQvlmm44uwkWmveG+eZHNeGlPUHV7Ux4z+G5GSUM5L4xLybz09wTLGw+yVop
NW9fGG8mVjPTMI29u+T5K85/YjjEI4+arcpc/MTqmCScusbiKE8zNL6rtJBAgJpnww3ewXDxGimr
K+3U3wDUVdkQ6SYF1/DD+xG4DZ5y3a6ZzzhPoA==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CS9fXwgBY13tHjKjuCZn9nIsgidfmmvOXYJPrreY6tc=</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q27ch9ullaWN5gRH19BmLPrIg0CR+epkvUoNeVFkzf4=</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CnOS/bZ6hjczMs4YusL0q2F3h4VaxPrv4m1he9B5p/Y=</DigestValue>
      </Reference>
      <Reference URI="/xl/drawings/vmlDrawing2.vml?ContentType=application/vnd.openxmlformats-officedocument.vmlDrawing">
        <DigestMethod Algorithm="http://www.w3.org/2001/04/xmlenc#sha256"/>
        <DigestValue>03/rKwP7AXtOJXMQntf+l8+foOxdU44szsWNsQxdcFY=</DigestValue>
      </Reference>
      <Reference URI="/xl/drawings/vmlDrawing3.vml?ContentType=application/vnd.openxmlformats-officedocument.vmlDrawing">
        <DigestMethod Algorithm="http://www.w3.org/2001/04/xmlenc#sha256"/>
        <DigestValue>1CYdz8N4KfNTKF/eJ6vpZ6A1UiBLa7W5jIIbJx9azOU=</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tpCOap1Ns1u1DaRu+VWTF737RqRlsjMpfq9TibUvPqw=</DigestValue>
      </Reference>
      <Reference URI="/xl/drawings/vmlDrawing6.vml?ContentType=application/vnd.openxmlformats-officedocument.vmlDrawing">
        <DigestMethod Algorithm="http://www.w3.org/2001/04/xmlenc#sha256"/>
        <DigestValue>9XmWnIoKWWR3gjcGWhdZJQbGCkxds+aZr3PnBonuor4=</DigestValue>
      </Reference>
      <Reference URI="/xl/drawings/vmlDrawing7.vml?ContentType=application/vnd.openxmlformats-officedocument.vmlDrawing">
        <DigestMethod Algorithm="http://www.w3.org/2001/04/xmlenc#sha256"/>
        <DigestValue>63cCYBPp9chBwjVcsWMZV+7NOrljHSmtZdmLrEeoryQ=</DigestValue>
      </Reference>
      <Reference URI="/xl/drawings/vmlDrawing8.vml?ContentType=application/vnd.openxmlformats-officedocument.vmlDrawing">
        <DigestMethod Algorithm="http://www.w3.org/2001/04/xmlenc#sha256"/>
        <DigestValue>CyCsBI8ek1qzUTDmSfqNeV/trgxFmCpr0yod6zLXmmk=</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sm5T3GtzAxQz/0PW2gIjdWwqLwKh+pscH4RTKt8FW4s=</DigestValue>
      </Reference>
      <Reference URI="/xl/styles.xml?ContentType=application/vnd.openxmlformats-officedocument.spreadsheetml.styles+xml">
        <DigestMethod Algorithm="http://www.w3.org/2001/04/xmlenc#sha256"/>
        <DigestValue>MMs8IICVg0MBVzOcvw7O2ca4kW0lxy1D2jv2yr+6dx0=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yMiaE3i6nyktzOt6mUw0QjhlVV2/vBcNRinN1wCwiKA=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Oql0wFL5hvAKuQW4orsj6dbFD5z4ZYHIMgEVFNeZ2jg=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aoKQO5joihPCqjtmbgTGo0F0GwAm7DslzNIA6tODeSk=</DigestValue>
      </Reference>
      <Reference URI="/xl/worksheets/sheet10.xml?ContentType=application/vnd.openxmlformats-officedocument.spreadsheetml.worksheet+xml">
        <DigestMethod Algorithm="http://www.w3.org/2001/04/xmlenc#sha256"/>
        <DigestValue>mhcybeMp6WKTqHMxJPE3e67iXvNLJZDA6EJIX//V6uk=</DigestValue>
      </Reference>
      <Reference URI="/xl/worksheets/sheet2.xml?ContentType=application/vnd.openxmlformats-officedocument.spreadsheetml.worksheet+xml">
        <DigestMethod Algorithm="http://www.w3.org/2001/04/xmlenc#sha256"/>
        <DigestValue>yZ8e664dUdhgBFhfLFyj23fvBuBc0k27r5QfKoTMTxs=</DigestValue>
      </Reference>
      <Reference URI="/xl/worksheets/sheet3.xml?ContentType=application/vnd.openxmlformats-officedocument.spreadsheetml.worksheet+xml">
        <DigestMethod Algorithm="http://www.w3.org/2001/04/xmlenc#sha256"/>
        <DigestValue>ukTxE9YI3pKDi453PgKTa5wF/hqZ4wfn3kTDvNtU158=</DigestValue>
      </Reference>
      <Reference URI="/xl/worksheets/sheet4.xml?ContentType=application/vnd.openxmlformats-officedocument.spreadsheetml.worksheet+xml">
        <DigestMethod Algorithm="http://www.w3.org/2001/04/xmlenc#sha256"/>
        <DigestValue>RUPrSQazIZrysEWHLIRzoq7Y4HXrzwO/JcEFLd9pzq4=</DigestValue>
      </Reference>
      <Reference URI="/xl/worksheets/sheet5.xml?ContentType=application/vnd.openxmlformats-officedocument.spreadsheetml.worksheet+xml">
        <DigestMethod Algorithm="http://www.w3.org/2001/04/xmlenc#sha256"/>
        <DigestValue>NFRQ2mPaPuz4/aBaK+QNCnuk3Q06jxcw8lciC8gXMbY=</DigestValue>
      </Reference>
      <Reference URI="/xl/worksheets/sheet6.xml?ContentType=application/vnd.openxmlformats-officedocument.spreadsheetml.worksheet+xml">
        <DigestMethod Algorithm="http://www.w3.org/2001/04/xmlenc#sha256"/>
        <DigestValue>zrbzdwvNt30NpETr7fR7tTCXE6vz7XZDVI5jrde5MJI=</DigestValue>
      </Reference>
      <Reference URI="/xl/worksheets/sheet7.xml?ContentType=application/vnd.openxmlformats-officedocument.spreadsheetml.worksheet+xml">
        <DigestMethod Algorithm="http://www.w3.org/2001/04/xmlenc#sha256"/>
        <DigestValue>VAu9WuRp04mwHQr2qAvAKSOIYIW2Oeciv88Ix+vgMKQ=</DigestValue>
      </Reference>
      <Reference URI="/xl/worksheets/sheet8.xml?ContentType=application/vnd.openxmlformats-officedocument.spreadsheetml.worksheet+xml">
        <DigestMethod Algorithm="http://www.w3.org/2001/04/xmlenc#sha256"/>
        <DigestValue>6hC9YUAFN2M3/8PYvU8i8xe3C9FXksCClI80BsKyIl0=</DigestValue>
      </Reference>
      <Reference URI="/xl/worksheets/sheet9.xml?ContentType=application/vnd.openxmlformats-officedocument.spreadsheetml.worksheet+xml">
        <DigestMethod Algorithm="http://www.w3.org/2001/04/xmlenc#sha256"/>
        <DigestValue>Alu0rbekdPUf1lnD9gL33C0QpYB9RjzBpfy5qg2cUwg=</DigestValue>
      </Reference>
    </Manifest>
    <SignatureProperties>
      <SignatureProperty Id="idSignatureTime" Target="#idPackageSignature">
        <mdssi:SignatureTime xmlns:mdssi="http://schemas.openxmlformats.org/package/2006/digital-signature">
          <mdssi:Format>YYYY-MM-DDThh:mm:ssTZD</mdssi:Format>
          <mdssi:Value>2025-01-20T04:30:23Z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2025-01-20T04:30:23Z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2025-01-20T04:30:22Z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